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0" windowWidth="19320" windowHeight="10635" tabRatio="613"/>
  </bookViews>
  <sheets>
    <sheet name="ТН организации (2)" sheetId="35" r:id="rId1"/>
  </sheets>
  <definedNames>
    <definedName name="_xlnm.Print_Titles" localSheetId="0">'ТН организации (2)'!$4:$4</definedName>
  </definedNames>
  <calcPr calcId="152511"/>
</workbook>
</file>

<file path=xl/calcChain.xml><?xml version="1.0" encoding="utf-8"?>
<calcChain xmlns="http://schemas.openxmlformats.org/spreadsheetml/2006/main">
  <c r="R81" i="35" l="1"/>
  <c r="P81" i="35"/>
  <c r="N81" i="35"/>
  <c r="L81" i="35"/>
  <c r="J81" i="35"/>
  <c r="H81" i="35"/>
  <c r="F81" i="35"/>
  <c r="Q80" i="35"/>
  <c r="O80" i="35"/>
  <c r="M80" i="35"/>
  <c r="K80" i="35"/>
  <c r="I80" i="35"/>
  <c r="G80" i="35"/>
  <c r="E80" i="35"/>
  <c r="D80" i="35"/>
  <c r="O79" i="35"/>
  <c r="M79" i="35"/>
  <c r="K79" i="35"/>
  <c r="G79" i="35"/>
  <c r="E79" i="35"/>
  <c r="R78" i="35"/>
  <c r="P78" i="35"/>
  <c r="N78" i="35"/>
  <c r="L78" i="35"/>
  <c r="J78" i="35"/>
  <c r="H78" i="35"/>
  <c r="F78" i="35"/>
  <c r="P77" i="35"/>
  <c r="N77" i="35"/>
  <c r="I77" i="35"/>
  <c r="H77" i="35"/>
  <c r="D77" i="35"/>
  <c r="D79" i="35" s="1"/>
  <c r="T76" i="35"/>
  <c r="R76" i="35"/>
  <c r="P76" i="35"/>
  <c r="N76" i="35"/>
  <c r="L76" i="35"/>
  <c r="J76" i="35"/>
  <c r="H76" i="35"/>
  <c r="F76" i="35"/>
  <c r="R75" i="35"/>
  <c r="P75" i="35"/>
  <c r="N75" i="35"/>
  <c r="L75" i="35"/>
  <c r="J75" i="35"/>
  <c r="H75" i="35"/>
  <c r="F75" i="35"/>
  <c r="J74" i="35"/>
  <c r="H74" i="35"/>
  <c r="F74" i="35"/>
  <c r="T73" i="35"/>
  <c r="N73" i="35"/>
  <c r="L73" i="35"/>
  <c r="J73" i="35"/>
  <c r="H73" i="35"/>
  <c r="F73" i="35"/>
  <c r="N72" i="35"/>
  <c r="L72" i="35"/>
  <c r="J72" i="35"/>
  <c r="H72" i="35"/>
  <c r="F72" i="35"/>
  <c r="T71" i="35"/>
  <c r="S71" i="35"/>
  <c r="Q71" i="35"/>
  <c r="N71" i="35"/>
  <c r="L71" i="35"/>
  <c r="J71" i="35"/>
  <c r="H71" i="35"/>
  <c r="F71" i="35"/>
  <c r="R70" i="35"/>
  <c r="Q70" i="35"/>
  <c r="P70" i="35"/>
  <c r="AA68" i="35"/>
  <c r="W68" i="35"/>
  <c r="U68" i="35"/>
  <c r="S68" i="35"/>
  <c r="Q68" i="35"/>
  <c r="R68" i="35" s="1"/>
  <c r="P68" i="35"/>
  <c r="T67" i="35"/>
  <c r="R67" i="35"/>
  <c r="P67" i="35"/>
  <c r="N67" i="35"/>
  <c r="L67" i="35"/>
  <c r="J67" i="35"/>
  <c r="H67" i="35"/>
  <c r="F67" i="35"/>
  <c r="T66" i="35"/>
  <c r="R66" i="35"/>
  <c r="P66" i="35"/>
  <c r="N66" i="35"/>
  <c r="L66" i="35"/>
  <c r="J66" i="35"/>
  <c r="H66" i="35"/>
  <c r="F66" i="35"/>
  <c r="T65" i="35"/>
  <c r="S65" i="35"/>
  <c r="R65" i="35"/>
  <c r="Q65" i="35"/>
  <c r="P65" i="35"/>
  <c r="N65" i="35"/>
  <c r="L65" i="35"/>
  <c r="J65" i="35"/>
  <c r="H65" i="35"/>
  <c r="F65" i="35"/>
  <c r="T64" i="35"/>
  <c r="V64" i="35" s="1"/>
  <c r="R64" i="35"/>
  <c r="P64" i="35"/>
  <c r="N64" i="35"/>
  <c r="L64" i="35"/>
  <c r="J64" i="35"/>
  <c r="H64" i="35"/>
  <c r="F64" i="35"/>
  <c r="V63" i="35"/>
  <c r="T63" i="35"/>
  <c r="R63" i="35"/>
  <c r="P63" i="35"/>
  <c r="N63" i="35"/>
  <c r="L63" i="35"/>
  <c r="J63" i="35"/>
  <c r="H63" i="35"/>
  <c r="F63" i="35"/>
  <c r="X62" i="35"/>
  <c r="AB62" i="35" s="1"/>
  <c r="T62" i="35"/>
  <c r="S62" i="35"/>
  <c r="R62" i="35"/>
  <c r="Q62" i="35"/>
  <c r="P62" i="35"/>
  <c r="N62" i="35"/>
  <c r="L62" i="35"/>
  <c r="J62" i="35"/>
  <c r="H62" i="35"/>
  <c r="F62" i="35"/>
  <c r="T61" i="35"/>
  <c r="R61" i="35"/>
  <c r="P61" i="35"/>
  <c r="N61" i="35"/>
  <c r="L61" i="35"/>
  <c r="J61" i="35"/>
  <c r="H61" i="35"/>
  <c r="F61" i="35"/>
  <c r="AB60" i="35"/>
  <c r="T60" i="35"/>
  <c r="X60" i="35" s="1"/>
  <c r="R60" i="35"/>
  <c r="P60" i="35"/>
  <c r="N60" i="35"/>
  <c r="L60" i="35"/>
  <c r="J60" i="35"/>
  <c r="H60" i="35"/>
  <c r="F60" i="35"/>
  <c r="T59" i="35"/>
  <c r="R59" i="35"/>
  <c r="P59" i="35"/>
  <c r="N59" i="35"/>
  <c r="L59" i="35"/>
  <c r="J59" i="35"/>
  <c r="H59" i="35"/>
  <c r="F59" i="35"/>
  <c r="V58" i="35"/>
  <c r="T58" i="35"/>
  <c r="R58" i="35"/>
  <c r="P58" i="35"/>
  <c r="N58" i="35"/>
  <c r="L58" i="35"/>
  <c r="J58" i="35"/>
  <c r="H58" i="35"/>
  <c r="F58" i="35"/>
  <c r="T57" i="35"/>
  <c r="R57" i="35"/>
  <c r="P57" i="35"/>
  <c r="N57" i="35"/>
  <c r="L57" i="35"/>
  <c r="J57" i="35"/>
  <c r="H57" i="35"/>
  <c r="F57" i="35"/>
  <c r="T56" i="35"/>
  <c r="R56" i="35"/>
  <c r="P56" i="35"/>
  <c r="N56" i="35"/>
  <c r="L56" i="35"/>
  <c r="J56" i="35"/>
  <c r="H56" i="35"/>
  <c r="F56" i="35"/>
  <c r="T55" i="35"/>
  <c r="S55" i="35"/>
  <c r="Q55" i="35"/>
  <c r="R55" i="35" s="1"/>
  <c r="P55" i="35"/>
  <c r="N55" i="35"/>
  <c r="L55" i="35"/>
  <c r="J55" i="35"/>
  <c r="H55" i="35"/>
  <c r="F55" i="35"/>
  <c r="X54" i="35"/>
  <c r="AB54" i="35" s="1"/>
  <c r="T54" i="35"/>
  <c r="R54" i="35"/>
  <c r="P54" i="35"/>
  <c r="N54" i="35"/>
  <c r="L54" i="35"/>
  <c r="J54" i="35"/>
  <c r="H54" i="35"/>
  <c r="F54" i="35"/>
  <c r="T53" i="35"/>
  <c r="R53" i="35"/>
  <c r="P53" i="35"/>
  <c r="N53" i="35"/>
  <c r="L53" i="35"/>
  <c r="J53" i="35"/>
  <c r="H53" i="35"/>
  <c r="F53" i="35"/>
  <c r="T52" i="35"/>
  <c r="S52" i="35"/>
  <c r="Q52" i="35"/>
  <c r="R52" i="35" s="1"/>
  <c r="P52" i="35"/>
  <c r="N52" i="35"/>
  <c r="L52" i="35"/>
  <c r="J52" i="35"/>
  <c r="H52" i="35"/>
  <c r="F52" i="35"/>
  <c r="T51" i="35"/>
  <c r="R51" i="35"/>
  <c r="P51" i="35"/>
  <c r="N51" i="35"/>
  <c r="L51" i="35"/>
  <c r="J51" i="35"/>
  <c r="H51" i="35"/>
  <c r="F51" i="35"/>
  <c r="T50" i="35"/>
  <c r="R50" i="35"/>
  <c r="P50" i="35"/>
  <c r="V49" i="35"/>
  <c r="T49" i="35"/>
  <c r="S48" i="35"/>
  <c r="T48" i="35" s="1"/>
  <c r="R48" i="35"/>
  <c r="Q48" i="35"/>
  <c r="Q41" i="35" s="1"/>
  <c r="P48" i="35"/>
  <c r="N48" i="35"/>
  <c r="L48" i="35"/>
  <c r="J48" i="35"/>
  <c r="H48" i="35"/>
  <c r="F48" i="35"/>
  <c r="V47" i="35"/>
  <c r="T47" i="35"/>
  <c r="R47" i="35"/>
  <c r="P47" i="35"/>
  <c r="N47" i="35"/>
  <c r="L47" i="35"/>
  <c r="J47" i="35"/>
  <c r="H47" i="35"/>
  <c r="F47" i="35"/>
  <c r="T46" i="35"/>
  <c r="V46" i="35" s="1"/>
  <c r="R46" i="35"/>
  <c r="P46" i="35"/>
  <c r="N46" i="35"/>
  <c r="L46" i="35"/>
  <c r="J46" i="35"/>
  <c r="H46" i="35"/>
  <c r="F46" i="35"/>
  <c r="T45" i="35"/>
  <c r="R45" i="35"/>
  <c r="P45" i="35"/>
  <c r="N45" i="35"/>
  <c r="L45" i="35"/>
  <c r="J45" i="35"/>
  <c r="H45" i="35"/>
  <c r="F45" i="35"/>
  <c r="T44" i="35"/>
  <c r="R44" i="35"/>
  <c r="P44" i="35"/>
  <c r="N44" i="35"/>
  <c r="L44" i="35"/>
  <c r="J44" i="35"/>
  <c r="H44" i="35"/>
  <c r="F44" i="35"/>
  <c r="T43" i="35"/>
  <c r="R43" i="35"/>
  <c r="F43" i="35"/>
  <c r="T42" i="35"/>
  <c r="S42" i="35"/>
  <c r="Q42" i="35"/>
  <c r="R42" i="35" s="1"/>
  <c r="P42" i="35"/>
  <c r="N42" i="35"/>
  <c r="L42" i="35"/>
  <c r="J42" i="35"/>
  <c r="H42" i="35"/>
  <c r="F42" i="35"/>
  <c r="S41" i="35"/>
  <c r="S77" i="35" s="1"/>
  <c r="P41" i="35"/>
  <c r="N41" i="35"/>
  <c r="L41" i="35"/>
  <c r="J41" i="35"/>
  <c r="H41" i="35"/>
  <c r="F41" i="35"/>
  <c r="T40" i="35"/>
  <c r="R40" i="35"/>
  <c r="P40" i="35"/>
  <c r="N40" i="35"/>
  <c r="L40" i="35"/>
  <c r="AC40" i="35" s="1"/>
  <c r="U40" i="35" s="1"/>
  <c r="J40" i="35"/>
  <c r="H40" i="35"/>
  <c r="F40" i="35"/>
  <c r="S39" i="35"/>
  <c r="U39" i="35" s="1"/>
  <c r="R39" i="35"/>
  <c r="P39" i="35"/>
  <c r="N39" i="35"/>
  <c r="L39" i="35"/>
  <c r="J39" i="35"/>
  <c r="H39" i="35"/>
  <c r="F39" i="35"/>
  <c r="W38" i="35"/>
  <c r="AA38" i="35" s="1"/>
  <c r="S38" i="35"/>
  <c r="U38" i="35" s="1"/>
  <c r="R38" i="35"/>
  <c r="J38" i="35"/>
  <c r="H38" i="35"/>
  <c r="F38" i="35"/>
  <c r="S37" i="35"/>
  <c r="N37" i="35"/>
  <c r="L37" i="35"/>
  <c r="J37" i="35"/>
  <c r="F37" i="35"/>
  <c r="W36" i="35"/>
  <c r="Q36" i="35"/>
  <c r="S36" i="35" s="1"/>
  <c r="U36" i="35" s="1"/>
  <c r="N36" i="35"/>
  <c r="L36" i="35"/>
  <c r="J36" i="35"/>
  <c r="F36" i="35"/>
  <c r="S35" i="35"/>
  <c r="Q35" i="35"/>
  <c r="N35" i="35"/>
  <c r="L35" i="35"/>
  <c r="J35" i="35"/>
  <c r="F35" i="35"/>
  <c r="S34" i="35"/>
  <c r="U34" i="35" s="1"/>
  <c r="W34" i="35" s="1"/>
  <c r="AA34" i="35" s="1"/>
  <c r="R34" i="35"/>
  <c r="P34" i="35"/>
  <c r="Q33" i="35"/>
  <c r="P32" i="35"/>
  <c r="T31" i="35"/>
  <c r="R31" i="35"/>
  <c r="P31" i="35"/>
  <c r="AC31" i="35" s="1"/>
  <c r="U31" i="35" s="1"/>
  <c r="N31" i="35"/>
  <c r="L31" i="35"/>
  <c r="J31" i="35"/>
  <c r="H31" i="35"/>
  <c r="F31" i="35"/>
  <c r="T30" i="35"/>
  <c r="R30" i="35"/>
  <c r="P30" i="35"/>
  <c r="N30" i="35"/>
  <c r="L30" i="35"/>
  <c r="J30" i="35"/>
  <c r="H30" i="35"/>
  <c r="F30" i="35"/>
  <c r="S29" i="35"/>
  <c r="Q29" i="35"/>
  <c r="R29" i="35" s="1"/>
  <c r="P29" i="35"/>
  <c r="N29" i="35"/>
  <c r="L29" i="35"/>
  <c r="J29" i="35"/>
  <c r="H29" i="35"/>
  <c r="F29" i="35"/>
  <c r="T28" i="35"/>
  <c r="R28" i="35"/>
  <c r="P28" i="35"/>
  <c r="N28" i="35"/>
  <c r="L28" i="35"/>
  <c r="J28" i="35"/>
  <c r="H28" i="35"/>
  <c r="F28" i="35"/>
  <c r="T27" i="35"/>
  <c r="R27" i="35"/>
  <c r="AC27" i="35" s="1"/>
  <c r="U27" i="35" s="1"/>
  <c r="P27" i="35"/>
  <c r="N27" i="35"/>
  <c r="L27" i="35"/>
  <c r="J27" i="35"/>
  <c r="H27" i="35"/>
  <c r="F27" i="35"/>
  <c r="S26" i="35"/>
  <c r="T26" i="35" s="1"/>
  <c r="Q26" i="35"/>
  <c r="P26" i="35"/>
  <c r="N26" i="35"/>
  <c r="L26" i="35"/>
  <c r="J26" i="35"/>
  <c r="H26" i="35"/>
  <c r="F26" i="35"/>
  <c r="T25" i="35"/>
  <c r="R25" i="35"/>
  <c r="P25" i="35"/>
  <c r="N25" i="35"/>
  <c r="L25" i="35"/>
  <c r="AC25" i="35" s="1"/>
  <c r="U25" i="35" s="1"/>
  <c r="J25" i="35"/>
  <c r="H25" i="35"/>
  <c r="F25" i="35"/>
  <c r="T24" i="35"/>
  <c r="R24" i="35"/>
  <c r="P24" i="35"/>
  <c r="N24" i="35"/>
  <c r="L24" i="35"/>
  <c r="J24" i="35"/>
  <c r="AC24" i="35" s="1"/>
  <c r="U24" i="35" s="1"/>
  <c r="H24" i="35"/>
  <c r="F24" i="35"/>
  <c r="T23" i="35"/>
  <c r="R23" i="35"/>
  <c r="AC23" i="35" s="1"/>
  <c r="U23" i="35" s="1"/>
  <c r="P23" i="35"/>
  <c r="N23" i="35"/>
  <c r="L23" i="35"/>
  <c r="J23" i="35"/>
  <c r="H23" i="35"/>
  <c r="F23" i="35"/>
  <c r="T22" i="35"/>
  <c r="R22" i="35"/>
  <c r="AC22" i="35" s="1"/>
  <c r="U22" i="35" s="1"/>
  <c r="P22" i="35"/>
  <c r="N22" i="35"/>
  <c r="L22" i="35"/>
  <c r="J22" i="35"/>
  <c r="H22" i="35"/>
  <c r="F22" i="35"/>
  <c r="T21" i="35"/>
  <c r="R21" i="35"/>
  <c r="P21" i="35"/>
  <c r="N21" i="35"/>
  <c r="L21" i="35"/>
  <c r="AC21" i="35" s="1"/>
  <c r="U21" i="35" s="1"/>
  <c r="J21" i="35"/>
  <c r="H21" i="35"/>
  <c r="F21" i="35"/>
  <c r="T20" i="35"/>
  <c r="R20" i="35"/>
  <c r="P20" i="35"/>
  <c r="N20" i="35"/>
  <c r="AC20" i="35" s="1"/>
  <c r="U20" i="35" s="1"/>
  <c r="L20" i="35"/>
  <c r="J20" i="35"/>
  <c r="H20" i="35"/>
  <c r="F20" i="35"/>
  <c r="S19" i="35"/>
  <c r="T19" i="35" s="1"/>
  <c r="Q19" i="35"/>
  <c r="R19" i="35" s="1"/>
  <c r="P19" i="35"/>
  <c r="N19" i="35"/>
  <c r="L19" i="35"/>
  <c r="J19" i="35"/>
  <c r="H19" i="35"/>
  <c r="F19" i="35"/>
  <c r="T18" i="35"/>
  <c r="R18" i="35"/>
  <c r="AC18" i="35" s="1"/>
  <c r="U18" i="35" s="1"/>
  <c r="P18" i="35"/>
  <c r="N18" i="35"/>
  <c r="L18" i="35"/>
  <c r="J18" i="35"/>
  <c r="H18" i="35"/>
  <c r="F18" i="35"/>
  <c r="T17" i="35"/>
  <c r="R17" i="35"/>
  <c r="AC17" i="35" s="1"/>
  <c r="U17" i="35" s="1"/>
  <c r="P17" i="35"/>
  <c r="N17" i="35"/>
  <c r="L17" i="35"/>
  <c r="J17" i="35"/>
  <c r="H17" i="35"/>
  <c r="F17" i="35"/>
  <c r="T16" i="35"/>
  <c r="R16" i="35"/>
  <c r="P16" i="35"/>
  <c r="N16" i="35"/>
  <c r="L16" i="35"/>
  <c r="J16" i="35"/>
  <c r="H16" i="35"/>
  <c r="F16" i="35"/>
  <c r="T15" i="35"/>
  <c r="R15" i="35"/>
  <c r="P15" i="35"/>
  <c r="N15" i="35"/>
  <c r="L15" i="35"/>
  <c r="AC15" i="35" s="1"/>
  <c r="U15" i="35" s="1"/>
  <c r="J15" i="35"/>
  <c r="H15" i="35"/>
  <c r="F15" i="35"/>
  <c r="T14" i="35"/>
  <c r="R14" i="35"/>
  <c r="AC14" i="35" s="1"/>
  <c r="U14" i="35" s="1"/>
  <c r="P14" i="35"/>
  <c r="N14" i="35"/>
  <c r="L14" i="35"/>
  <c r="J14" i="35"/>
  <c r="H14" i="35"/>
  <c r="F14" i="35"/>
  <c r="T13" i="35"/>
  <c r="R13" i="35"/>
  <c r="P13" i="35"/>
  <c r="N13" i="35"/>
  <c r="L13" i="35"/>
  <c r="AC13" i="35" s="1"/>
  <c r="U13" i="35" s="1"/>
  <c r="J13" i="35"/>
  <c r="H13" i="35"/>
  <c r="F13" i="35"/>
  <c r="T12" i="35"/>
  <c r="S12" i="35"/>
  <c r="R12" i="35"/>
  <c r="Q12" i="35"/>
  <c r="P12" i="35"/>
  <c r="N12" i="35"/>
  <c r="L12" i="35"/>
  <c r="J12" i="35"/>
  <c r="H12" i="35"/>
  <c r="F12" i="35"/>
  <c r="T11" i="35"/>
  <c r="R11" i="35"/>
  <c r="P11" i="35"/>
  <c r="N11" i="35"/>
  <c r="AC11" i="35" s="1"/>
  <c r="U11" i="35" s="1"/>
  <c r="L11" i="35"/>
  <c r="J11" i="35"/>
  <c r="H11" i="35"/>
  <c r="F11" i="35"/>
  <c r="T10" i="35"/>
  <c r="R10" i="35"/>
  <c r="P10" i="35"/>
  <c r="AC10" i="35" s="1"/>
  <c r="U10" i="35" s="1"/>
  <c r="N10" i="35"/>
  <c r="L10" i="35"/>
  <c r="J10" i="35"/>
  <c r="H10" i="35"/>
  <c r="F10" i="35"/>
  <c r="T9" i="35"/>
  <c r="R9" i="35"/>
  <c r="AC9" i="35" s="1"/>
  <c r="U9" i="35" s="1"/>
  <c r="P9" i="35"/>
  <c r="N9" i="35"/>
  <c r="L9" i="35"/>
  <c r="J9" i="35"/>
  <c r="H9" i="35"/>
  <c r="F9" i="35"/>
  <c r="T8" i="35"/>
  <c r="R8" i="35"/>
  <c r="P8" i="35"/>
  <c r="N8" i="35"/>
  <c r="AC8" i="35" s="1"/>
  <c r="U8" i="35" s="1"/>
  <c r="L8" i="35"/>
  <c r="J8" i="35"/>
  <c r="H8" i="35"/>
  <c r="F8" i="35"/>
  <c r="X7" i="35"/>
  <c r="W7" i="35"/>
  <c r="W43" i="35" s="1"/>
  <c r="V7" i="35"/>
  <c r="U7" i="35"/>
  <c r="U43" i="35" s="1"/>
  <c r="T7" i="35"/>
  <c r="R7" i="35"/>
  <c r="H7" i="35"/>
  <c r="F7" i="35"/>
  <c r="T6" i="35"/>
  <c r="S6" i="35"/>
  <c r="R6" i="35"/>
  <c r="Q6" i="35"/>
  <c r="P6" i="35"/>
  <c r="N6" i="35"/>
  <c r="L6" i="35"/>
  <c r="J6" i="35"/>
  <c r="H6" i="35"/>
  <c r="F6" i="35"/>
  <c r="P5" i="35"/>
  <c r="N5" i="35"/>
  <c r="L5" i="35"/>
  <c r="J5" i="35"/>
  <c r="H5" i="35"/>
  <c r="F5" i="35"/>
  <c r="U44" i="35" l="1"/>
  <c r="V44" i="35" s="1"/>
  <c r="U6" i="35"/>
  <c r="W8" i="35"/>
  <c r="V8" i="35"/>
  <c r="U47" i="35"/>
  <c r="W11" i="35"/>
  <c r="V11" i="35"/>
  <c r="U50" i="35"/>
  <c r="V50" i="35" s="1"/>
  <c r="V14" i="35"/>
  <c r="W14" i="35"/>
  <c r="U54" i="35"/>
  <c r="V54" i="35" s="1"/>
  <c r="W18" i="35"/>
  <c r="V18" i="35"/>
  <c r="U58" i="35"/>
  <c r="V22" i="35"/>
  <c r="W22" i="35"/>
  <c r="U59" i="35"/>
  <c r="V59" i="35" s="1"/>
  <c r="W23" i="35"/>
  <c r="V23" i="35"/>
  <c r="U60" i="35"/>
  <c r="V60" i="35" s="1"/>
  <c r="W24" i="35"/>
  <c r="V24" i="35"/>
  <c r="U63" i="35"/>
  <c r="V27" i="35"/>
  <c r="W27" i="35"/>
  <c r="U46" i="35"/>
  <c r="W10" i="35"/>
  <c r="V10" i="35"/>
  <c r="U49" i="35"/>
  <c r="W13" i="35"/>
  <c r="U12" i="35"/>
  <c r="V12" i="35" s="1"/>
  <c r="V13" i="35"/>
  <c r="U51" i="35"/>
  <c r="V51" i="35" s="1"/>
  <c r="W15" i="35"/>
  <c r="V15" i="35"/>
  <c r="U57" i="35"/>
  <c r="V57" i="35" s="1"/>
  <c r="V21" i="35"/>
  <c r="W21" i="35"/>
  <c r="U61" i="35"/>
  <c r="V61" i="35" s="1"/>
  <c r="V25" i="35"/>
  <c r="W25" i="35"/>
  <c r="U76" i="35"/>
  <c r="V76" i="35" s="1"/>
  <c r="W40" i="35"/>
  <c r="V40" i="35"/>
  <c r="U45" i="35"/>
  <c r="V45" i="35" s="1"/>
  <c r="V9" i="35"/>
  <c r="W9" i="35"/>
  <c r="U56" i="35"/>
  <c r="W20" i="35"/>
  <c r="U19" i="35"/>
  <c r="V19" i="35" s="1"/>
  <c r="V20" i="35"/>
  <c r="U67" i="35"/>
  <c r="V67" i="35" s="1"/>
  <c r="V31" i="35"/>
  <c r="W31" i="35"/>
  <c r="U53" i="35"/>
  <c r="V17" i="35"/>
  <c r="U16" i="35"/>
  <c r="V16" i="35" s="1"/>
  <c r="W17" i="35"/>
  <c r="R41" i="35"/>
  <c r="Q77" i="35"/>
  <c r="T77" i="35" s="1"/>
  <c r="W6" i="35"/>
  <c r="AA7" i="35"/>
  <c r="R26" i="35"/>
  <c r="AC28" i="35"/>
  <c r="U28" i="35" s="1"/>
  <c r="U26" i="35" s="1"/>
  <c r="V26" i="35" s="1"/>
  <c r="U75" i="35"/>
  <c r="W39" i="35"/>
  <c r="AA39" i="35" s="1"/>
  <c r="T41" i="35"/>
  <c r="T29" i="35"/>
  <c r="W35" i="35"/>
  <c r="V43" i="35"/>
  <c r="L77" i="35"/>
  <c r="I79" i="35"/>
  <c r="J77" i="35"/>
  <c r="X43" i="35"/>
  <c r="AC30" i="35"/>
  <c r="U30" i="35" s="1"/>
  <c r="Q32" i="35"/>
  <c r="R32" i="35" s="1"/>
  <c r="S33" i="35"/>
  <c r="AA36" i="35"/>
  <c r="X64" i="35"/>
  <c r="AB64" i="35" s="1"/>
  <c r="S80" i="35"/>
  <c r="U80" i="35" s="1"/>
  <c r="W80" i="35" s="1"/>
  <c r="AA80" i="35" s="1"/>
  <c r="U37" i="35"/>
  <c r="W37" i="35" s="1"/>
  <c r="U73" i="35"/>
  <c r="F77" i="35"/>
  <c r="V73" i="35" l="1"/>
  <c r="U71" i="35"/>
  <c r="V71" i="35" s="1"/>
  <c r="U66" i="35"/>
  <c r="W30" i="35"/>
  <c r="U29" i="35"/>
  <c r="V29" i="35" s="1"/>
  <c r="V30" i="35"/>
  <c r="AA43" i="35"/>
  <c r="AB7" i="35"/>
  <c r="W56" i="35"/>
  <c r="X20" i="35"/>
  <c r="AA20" i="35"/>
  <c r="W19" i="35"/>
  <c r="X19" i="35" s="1"/>
  <c r="W61" i="35"/>
  <c r="X61" i="35" s="1"/>
  <c r="AA25" i="35"/>
  <c r="X25" i="35"/>
  <c r="U48" i="35"/>
  <c r="V48" i="35" s="1"/>
  <c r="Q5" i="35"/>
  <c r="R5" i="35" s="1"/>
  <c r="W73" i="35"/>
  <c r="AA37" i="35"/>
  <c r="AA73" i="35" s="1"/>
  <c r="AA35" i="35"/>
  <c r="U35" i="35"/>
  <c r="U42" i="35"/>
  <c r="U55" i="35"/>
  <c r="V55" i="35" s="1"/>
  <c r="V56" i="35"/>
  <c r="W63" i="35"/>
  <c r="AA27" i="35"/>
  <c r="X27" i="35"/>
  <c r="W59" i="35"/>
  <c r="X59" i="35" s="1"/>
  <c r="X23" i="35"/>
  <c r="AA23" i="35"/>
  <c r="W50" i="35"/>
  <c r="X50" i="35" s="1"/>
  <c r="AA14" i="35"/>
  <c r="X14" i="35"/>
  <c r="W44" i="35"/>
  <c r="AA8" i="35"/>
  <c r="X8" i="35"/>
  <c r="U33" i="35"/>
  <c r="S32" i="35"/>
  <c r="S5" i="35" s="1"/>
  <c r="W28" i="35"/>
  <c r="W26" i="35" s="1"/>
  <c r="X26" i="35" s="1"/>
  <c r="U64" i="35"/>
  <c r="U62" i="35" s="1"/>
  <c r="V62" i="35" s="1"/>
  <c r="V28" i="35"/>
  <c r="X6" i="35"/>
  <c r="U52" i="35"/>
  <c r="V52" i="35" s="1"/>
  <c r="V53" i="35"/>
  <c r="W45" i="35"/>
  <c r="X45" i="35" s="1"/>
  <c r="AA9" i="35"/>
  <c r="X9" i="35"/>
  <c r="W76" i="35"/>
  <c r="X76" i="35" s="1"/>
  <c r="AA40" i="35"/>
  <c r="X40" i="35"/>
  <c r="W46" i="35"/>
  <c r="X46" i="35" s="1"/>
  <c r="X10" i="35"/>
  <c r="AA10" i="35"/>
  <c r="W60" i="35"/>
  <c r="X24" i="35"/>
  <c r="AA24" i="35"/>
  <c r="W47" i="35"/>
  <c r="X47" i="35" s="1"/>
  <c r="X11" i="35"/>
  <c r="AA11" i="35"/>
  <c r="V6" i="35"/>
  <c r="R77" i="35"/>
  <c r="Q79" i="35"/>
  <c r="S79" i="35" s="1"/>
  <c r="S78" i="35" s="1"/>
  <c r="W53" i="35"/>
  <c r="AA17" i="35"/>
  <c r="W16" i="35"/>
  <c r="X16" i="35" s="1"/>
  <c r="X17" i="35"/>
  <c r="W67" i="35"/>
  <c r="X67" i="35" s="1"/>
  <c r="AA31" i="35"/>
  <c r="X31" i="35"/>
  <c r="W57" i="35"/>
  <c r="X57" i="35" s="1"/>
  <c r="AA21" i="35"/>
  <c r="X21" i="35"/>
  <c r="W51" i="35"/>
  <c r="X51" i="35" s="1"/>
  <c r="AA15" i="35"/>
  <c r="X15" i="35"/>
  <c r="W49" i="35"/>
  <c r="AA13" i="35"/>
  <c r="W12" i="35"/>
  <c r="X12" i="35" s="1"/>
  <c r="X13" i="35"/>
  <c r="W58" i="35"/>
  <c r="X58" i="35" s="1"/>
  <c r="AA22" i="35"/>
  <c r="X22" i="35"/>
  <c r="W54" i="35"/>
  <c r="AA18" i="35"/>
  <c r="X18" i="35"/>
  <c r="AA58" i="35" l="1"/>
  <c r="AB58" i="35" s="1"/>
  <c r="AB22" i="35"/>
  <c r="AA51" i="35"/>
  <c r="AB51" i="35" s="1"/>
  <c r="AB15" i="35"/>
  <c r="AA45" i="35"/>
  <c r="AB45" i="35" s="1"/>
  <c r="AB9" i="35"/>
  <c r="AA44" i="35"/>
  <c r="AB44" i="35" s="1"/>
  <c r="AB8" i="35"/>
  <c r="X49" i="35"/>
  <c r="W48" i="35"/>
  <c r="X48" i="35" s="1"/>
  <c r="AA67" i="35"/>
  <c r="AB67" i="35" s="1"/>
  <c r="AB31" i="35"/>
  <c r="AA53" i="35"/>
  <c r="AB17" i="35"/>
  <c r="AA16" i="35"/>
  <c r="AB16" i="35" s="1"/>
  <c r="AA46" i="35"/>
  <c r="AB46" i="35" s="1"/>
  <c r="AB10" i="35"/>
  <c r="AA76" i="35"/>
  <c r="AB76" i="35" s="1"/>
  <c r="AB40" i="35"/>
  <c r="T5" i="35"/>
  <c r="X44" i="35"/>
  <c r="W42" i="35"/>
  <c r="AB73" i="35"/>
  <c r="AA71" i="35"/>
  <c r="AA57" i="35"/>
  <c r="AB57" i="35" s="1"/>
  <c r="AB21" i="35"/>
  <c r="W52" i="35"/>
  <c r="X52" i="35" s="1"/>
  <c r="X53" i="35"/>
  <c r="U5" i="35"/>
  <c r="V5" i="35" s="1"/>
  <c r="AA60" i="35"/>
  <c r="AB24" i="35"/>
  <c r="U32" i="35"/>
  <c r="W33" i="35"/>
  <c r="AA63" i="35"/>
  <c r="AB27" i="35"/>
  <c r="V42" i="35"/>
  <c r="U41" i="35"/>
  <c r="W71" i="35"/>
  <c r="X71" i="35" s="1"/>
  <c r="X73" i="35"/>
  <c r="AA61" i="35"/>
  <c r="AB61" i="35" s="1"/>
  <c r="AB25" i="35"/>
  <c r="AA42" i="35"/>
  <c r="AB43" i="35"/>
  <c r="X30" i="35"/>
  <c r="W66" i="35"/>
  <c r="W29" i="35"/>
  <c r="X29" i="35" s="1"/>
  <c r="AA30" i="35"/>
  <c r="AA50" i="35"/>
  <c r="AB50" i="35" s="1"/>
  <c r="AB14" i="35"/>
  <c r="W62" i="35"/>
  <c r="X63" i="35"/>
  <c r="W55" i="35"/>
  <c r="X55" i="35" s="1"/>
  <c r="X56" i="35"/>
  <c r="U79" i="35"/>
  <c r="W79" i="35" s="1"/>
  <c r="AA79" i="35" s="1"/>
  <c r="U65" i="35"/>
  <c r="V65" i="35" s="1"/>
  <c r="V66" i="35"/>
  <c r="T78" i="35"/>
  <c r="S81" i="35"/>
  <c r="T81" i="35" s="1"/>
  <c r="AA54" i="35"/>
  <c r="AB18" i="35"/>
  <c r="AA49" i="35"/>
  <c r="AB13" i="35"/>
  <c r="AA12" i="35"/>
  <c r="AB12" i="35" s="1"/>
  <c r="W64" i="35"/>
  <c r="X28" i="35"/>
  <c r="AA28" i="35"/>
  <c r="AA47" i="35"/>
  <c r="AB47" i="35" s="1"/>
  <c r="AB11" i="35"/>
  <c r="AA59" i="35"/>
  <c r="AB59" i="35" s="1"/>
  <c r="AB23" i="35"/>
  <c r="AA56" i="35"/>
  <c r="AA19" i="35"/>
  <c r="AB19" i="35" s="1"/>
  <c r="AB20" i="35"/>
  <c r="AA6" i="35"/>
  <c r="AA64" i="35" l="1"/>
  <c r="AB28" i="35"/>
  <c r="V41" i="35"/>
  <c r="U77" i="35"/>
  <c r="AA55" i="35"/>
  <c r="AB55" i="35" s="1"/>
  <c r="AB56" i="35"/>
  <c r="W32" i="35"/>
  <c r="W5" i="35" s="1"/>
  <c r="X5" i="35" s="1"/>
  <c r="AA33" i="35"/>
  <c r="AA32" i="35" s="1"/>
  <c r="AA52" i="35"/>
  <c r="AB52" i="35" s="1"/>
  <c r="AB53" i="35"/>
  <c r="AB6" i="35"/>
  <c r="AA66" i="35"/>
  <c r="AB30" i="35"/>
  <c r="AA29" i="35"/>
  <c r="AB29" i="35" s="1"/>
  <c r="AA26" i="35"/>
  <c r="AB26" i="35" s="1"/>
  <c r="AB71" i="35"/>
  <c r="AB42" i="35"/>
  <c r="AB49" i="35"/>
  <c r="AA48" i="35"/>
  <c r="AB48" i="35" s="1"/>
  <c r="W65" i="35"/>
  <c r="X65" i="35" s="1"/>
  <c r="X66" i="35"/>
  <c r="AA62" i="35"/>
  <c r="AB63" i="35"/>
  <c r="W41" i="35"/>
  <c r="X42" i="35"/>
  <c r="V77" i="35" l="1"/>
  <c r="U78" i="35"/>
  <c r="W77" i="35"/>
  <c r="X41" i="35"/>
  <c r="AA5" i="35"/>
  <c r="AB5" i="35" s="1"/>
  <c r="AA65" i="35"/>
  <c r="AB65" i="35" s="1"/>
  <c r="AB66" i="35"/>
  <c r="W78" i="35" l="1"/>
  <c r="X77" i="35"/>
  <c r="U81" i="35"/>
  <c r="V81" i="35" s="1"/>
  <c r="V78" i="35"/>
  <c r="AA41" i="35"/>
  <c r="AB41" i="35" l="1"/>
  <c r="AA77" i="35"/>
  <c r="X78" i="35"/>
  <c r="W81" i="35"/>
  <c r="X81" i="35" s="1"/>
  <c r="AB77" i="35" l="1"/>
  <c r="AA78" i="35"/>
  <c r="AA81" i="35" l="1"/>
  <c r="AB81" i="35" s="1"/>
  <c r="AB78" i="35"/>
</calcChain>
</file>

<file path=xl/sharedStrings.xml><?xml version="1.0" encoding="utf-8"?>
<sst xmlns="http://schemas.openxmlformats.org/spreadsheetml/2006/main" count="188" uniqueCount="134">
  <si>
    <t>Наименование показателя</t>
  </si>
  <si>
    <t>Источники данных</t>
  </si>
  <si>
    <t>ТЕМП, %</t>
  </si>
  <si>
    <t>Количество объектов транспортных средств по видам транспортных средств: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</si>
  <si>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</si>
  <si>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</si>
  <si>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</si>
  <si>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</si>
  <si>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</si>
  <si>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</si>
  <si>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</si>
  <si>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</si>
  <si>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</si>
  <si>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</si>
  <si>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</si>
  <si>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</si>
  <si>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</si>
  <si>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Грузовые автомобили с мощностью двигателя: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</si>
  <si>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</si>
  <si>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</si>
  <si>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</si>
  <si>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</si>
  <si>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</si>
  <si>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</si>
  <si>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</si>
  <si>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</si>
  <si>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</si>
  <si>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</si>
  <si>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</si>
  <si>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</si>
  <si>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</si>
  <si>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отчет 5-ТН,стр.1300</t>
  </si>
  <si>
    <t>отчет 5-ТН,стр.1311</t>
  </si>
  <si>
    <t>отчет 5-ТН,стр.1312</t>
  </si>
  <si>
    <t>отчет 5-ТН,стр.1313</t>
  </si>
  <si>
    <t>отчет 5-ТН,стр.1314</t>
  </si>
  <si>
    <t>отчет 5-ТН,стр.1315</t>
  </si>
  <si>
    <t>отчет 5-ТН,стр.1316</t>
  </si>
  <si>
    <t>отчет 5-ТН,стр.1323</t>
  </si>
  <si>
    <t>отчет 5-ТН,стр.1324</t>
  </si>
  <si>
    <t>отчет 5-ТН,стр.1325</t>
  </si>
  <si>
    <t>отчет 5-ТН,стр.1326</t>
  </si>
  <si>
    <t>отчет 5-ТН,стр.1327</t>
  </si>
  <si>
    <t>отчет 5-ТН,стр.1328</t>
  </si>
  <si>
    <t>отчет 5-ТН,стр.1329</t>
  </si>
  <si>
    <t>отчет 5-ТН,стр.1330</t>
  </si>
  <si>
    <t>отчет 5-ТН,стр.1331</t>
  </si>
  <si>
    <t>отчет 5-ТН,стр.1332</t>
  </si>
  <si>
    <t>отчет 5-ТН,стр.1333</t>
  </si>
  <si>
    <t>отчет 5-ТН,стр.1334</t>
  </si>
  <si>
    <t>отчет 5-ТН,стр.1335</t>
  </si>
  <si>
    <t>Другие самоходные транспортные средства, машины и механизмы на пневматическом и гусеничном ходу</t>
  </si>
  <si>
    <t>отчет 5-ТН,стр.1336</t>
  </si>
  <si>
    <t>отчет 5-ТН,стр.1337</t>
  </si>
  <si>
    <t>отчет 5-ТН,стр.1338</t>
  </si>
  <si>
    <t>отчет 5-ТН,стр.1339</t>
  </si>
  <si>
    <t>отчет 5-ТН,стр.1351</t>
  </si>
  <si>
    <t>отчет 5-ТН,стр.1352</t>
  </si>
  <si>
    <t>отчет 5-ТН,стр.1353</t>
  </si>
  <si>
    <t>отчет 5-ТН,стр.1354</t>
  </si>
  <si>
    <t>отчет 5-ТН,стр.1355</t>
  </si>
  <si>
    <t>отчет 5-ТН,стр.1356</t>
  </si>
  <si>
    <t>отчет 5-ТН,стр.1357</t>
  </si>
  <si>
    <t>отчет 5-ТН,стр.1358</t>
  </si>
  <si>
    <t>отчет 5-ТН,стр.1359</t>
  </si>
  <si>
    <t>отчет 5-ТН,стр.1360</t>
  </si>
  <si>
    <t>отчет 5-ТН,стр.1361</t>
  </si>
  <si>
    <t>отчет 5-ТН,стр.1370</t>
  </si>
  <si>
    <t>отчет 5-ТН,стр.1400</t>
  </si>
  <si>
    <t>отчет 5-ТН,стр.1411</t>
  </si>
  <si>
    <t>отчет 5-ТН,стр.1412</t>
  </si>
  <si>
    <t>отчет 5-ТН,стр.1413</t>
  </si>
  <si>
    <t>отчет 5-ТН,стр.1414</t>
  </si>
  <si>
    <t>отчет 5-ТН,стр.1415</t>
  </si>
  <si>
    <t>отчет 5-ТН,стр.1416</t>
  </si>
  <si>
    <t>отчет 5-ТН,стр.1423</t>
  </si>
  <si>
    <t>отчет 5-ТН,стр.1424</t>
  </si>
  <si>
    <t>отчет 5-ТН,стр.1425</t>
  </si>
  <si>
    <t>отчет 5-ТН,стр.1426</t>
  </si>
  <si>
    <t>отчет 5-ТН,стр.1427</t>
  </si>
  <si>
    <t>отчет 5-ТН,стр.1428</t>
  </si>
  <si>
    <t>отчет 5-ТН,стр.1429</t>
  </si>
  <si>
    <t>отчет 5-ТН,стр.1430</t>
  </si>
  <si>
    <t>отчет 5-ТН,стр.1431</t>
  </si>
  <si>
    <t>отчет 5-ТН,стр.1432</t>
  </si>
  <si>
    <t>отчет 5-ТН,стр.1433</t>
  </si>
  <si>
    <t>отчет 5-ТН,стр.1434</t>
  </si>
  <si>
    <t>отчет 5-ТН,стр.1435</t>
  </si>
  <si>
    <t>отчет 5-ТН,стр.1436</t>
  </si>
  <si>
    <t>отчет 5-ТН,стр.1437</t>
  </si>
  <si>
    <t>отчет 5-ТН,стр.1438</t>
  </si>
  <si>
    <t>отчет 5-ТН,стр.1439</t>
  </si>
  <si>
    <t>отчет 5-ТН,стр.1451</t>
  </si>
  <si>
    <t>отчет 5-ТН,стр.1452</t>
  </si>
  <si>
    <t>отчет 5-ТН,стр.1453</t>
  </si>
  <si>
    <t>отчет 5-ТН,стр.1454</t>
  </si>
  <si>
    <t>отчет 5-ТН,стр.1455</t>
  </si>
  <si>
    <t>отчет 5-ТН,стр.1456</t>
  </si>
  <si>
    <t>отчет 5-ТН,стр.1457</t>
  </si>
  <si>
    <t>отчет 5-ТН,стр.1458</t>
  </si>
  <si>
    <t>отчет 5-ТН,стр.1459</t>
  </si>
  <si>
    <t>отчет 5-ТН,стр.1460</t>
  </si>
  <si>
    <t>отчет 5-ТН,стр.1461</t>
  </si>
  <si>
    <t>отчет 5-ТН,стр.1470</t>
  </si>
  <si>
    <t>2021 год
прогноз</t>
  </si>
  <si>
    <t>2022 год
прогноз</t>
  </si>
  <si>
    <t>№ п/п</t>
  </si>
  <si>
    <t>стр.77/74*100</t>
  </si>
  <si>
    <t>стр.74/стр.73*100</t>
  </si>
  <si>
    <t>данные строки 37</t>
  </si>
  <si>
    <t>Сумма налога, подлежащего уплате в бюджет, в том числе по видам транспортных средств</t>
  </si>
  <si>
    <t>2017 год
факт</t>
  </si>
  <si>
    <t>2016 год
факт</t>
  </si>
  <si>
    <t>2015 год
факт</t>
  </si>
  <si>
    <t>2014 год
факт</t>
  </si>
  <si>
    <t>2023 год
прогноз</t>
  </si>
  <si>
    <t>2018 год
факт</t>
  </si>
  <si>
    <t>отчет 1-НМ, стр.1595, стр.73*стр.75</t>
  </si>
  <si>
    <t>отчет 1-НМ, стр.1595, стр.74*стр.76+/-стр.78</t>
  </si>
  <si>
    <t xml:space="preserve"> </t>
  </si>
  <si>
    <t>2019 год
факт</t>
  </si>
  <si>
    <t>2020 год
факт</t>
  </si>
  <si>
    <t>2024 год
прогноз</t>
  </si>
  <si>
    <t>2025 год
прогноз</t>
  </si>
  <si>
    <t xml:space="preserve">Фактор F - в связи с изменениями налогового законодательства с 01.01.2023 -  вступление в силу ФЗ от 14.07.2022 № 263-ФЗ "О внесении изменений в части первую и вторую Налогового кодекса РФ" которым вводится механизм единого налогового платежа, позволяющего налогоплательщикам проводить расчеты с бюджетом на консолидированной основе по всем налогам, сборам и страховым взносам,  расчетная сумма налога, подлежащая зачислению в областной бюджет  в 2023 году уменьшена на прогнозируемую сумму налога, которая будет зачислена на  ЕНС при формировании начального сальдо.
</t>
  </si>
  <si>
    <t>(тыс. рублей)</t>
  </si>
  <si>
    <t>Расчет</t>
  </si>
  <si>
    <t>транспортного налога с организаций, в областной бюджет на 2023-2025 годы</t>
  </si>
  <si>
    <t xml:space="preserve">Коэфф. Экстра-поляции, применяемый для расчета кол-ва ТС </t>
  </si>
  <si>
    <t>Коэффициент переходящих платежей, %</t>
  </si>
  <si>
    <t>Коэффициент собираемости, %</t>
  </si>
  <si>
    <t>Сумма транспортного налога*</t>
  </si>
  <si>
    <t xml:space="preserve">Фактор F (+/-)* </t>
  </si>
  <si>
    <t>Примечание: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</si>
</sst>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\ &quot;₽&quot;"/>
    <numFmt numFmtId="165" formatCode="#,##0.0"/>
    <numFmt numFmtId="166" formatCode="0.0"/>
    <numFmt numFmtId="167" formatCode="#,##0_ ;\-#,##0\ "/>
    <numFmt numFmtId="168" formatCode="_-* #,##0\ _₽_-;\-* #,##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rgb="FFC00000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166" fontId="6" fillId="0" borderId="2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3" fontId="4" fillId="0" borderId="4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 wrapText="1"/>
    </xf>
    <xf numFmtId="3" fontId="9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 applyProtection="1">
      <alignment horizontal="center" vertical="center"/>
      <protection locked="0"/>
    </xf>
    <xf numFmtId="165" fontId="8" fillId="0" borderId="0" xfId="0" applyNumberFormat="1" applyFont="1" applyFill="1" applyBorder="1" applyAlignment="1" applyProtection="1">
      <alignment vertical="center"/>
      <protection locked="0"/>
    </xf>
    <xf numFmtId="168" fontId="6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vertical="center"/>
      <protection locked="0"/>
    </xf>
    <xf numFmtId="166" fontId="7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Fill="1" applyBorder="1" applyAlignment="1" applyProtection="1">
      <alignment horizontal="right" vertical="center"/>
      <protection locked="0"/>
    </xf>
    <xf numFmtId="10" fontId="7" fillId="0" borderId="0" xfId="2" applyNumberFormat="1" applyFont="1" applyFill="1" applyBorder="1" applyAlignment="1" applyProtection="1">
      <alignment horizontal="right" vertical="center"/>
      <protection locked="0"/>
    </xf>
    <xf numFmtId="166" fontId="7" fillId="0" borderId="0" xfId="2" applyNumberFormat="1" applyFont="1" applyFill="1" applyBorder="1" applyAlignment="1" applyProtection="1">
      <alignment horizontal="right" vertical="center"/>
      <protection locked="0"/>
    </xf>
    <xf numFmtId="10" fontId="6" fillId="0" borderId="0" xfId="2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Fill="1" applyBorder="1" applyAlignment="1" applyProtection="1">
      <alignment horizontal="right" vertical="center"/>
      <protection locked="0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 applyProtection="1">
      <alignment horizontal="left" vertical="center" wrapText="1"/>
      <protection locked="0"/>
    </xf>
    <xf numFmtId="168" fontId="5" fillId="0" borderId="0" xfId="1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left" vertical="center" wrapText="1"/>
      <protection locked="0"/>
    </xf>
    <xf numFmtId="166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8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Medium9"/>
  <colors>
    <mruColors>
      <color rgb="FFDCE6F1"/>
      <color rgb="FFCCC0DA"/>
      <color rgb="FFD9D9D9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I99"/>
  <sheetViews>
    <sheetView tabSelected="1" topLeftCell="A64" zoomScale="70" zoomScaleNormal="70" zoomScaleSheetLayoutView="70" workbookViewId="0">
      <selection activeCell="A84" sqref="A84:AB84"/>
    </sheetView>
  </sheetViews>
  <sheetFormatPr defaultColWidth="8.85546875" defaultRowHeight="16.5" x14ac:dyDescent="0.25"/>
  <cols>
    <col min="1" max="1" width="8.85546875" style="2"/>
    <col min="2" max="2" width="45.7109375" style="2" customWidth="1"/>
    <col min="3" max="3" width="23.42578125" style="2" customWidth="1"/>
    <col min="4" max="4" width="13.42578125" style="2" hidden="1" customWidth="1"/>
    <col min="5" max="5" width="14" style="2" hidden="1" customWidth="1"/>
    <col min="6" max="6" width="8.85546875" style="2" hidden="1" customWidth="1"/>
    <col min="7" max="7" width="11.85546875" style="2" hidden="1" customWidth="1"/>
    <col min="8" max="8" width="11.5703125" style="4" hidden="1" customWidth="1"/>
    <col min="9" max="9" width="13" style="2" hidden="1" customWidth="1"/>
    <col min="10" max="10" width="9" style="6" hidden="1" customWidth="1"/>
    <col min="11" max="11" width="11.5703125" style="5" customWidth="1"/>
    <col min="12" max="12" width="9.5703125" style="6" customWidth="1"/>
    <col min="13" max="13" width="13.28515625" style="10" customWidth="1"/>
    <col min="14" max="14" width="9.28515625" style="113" customWidth="1"/>
    <col min="15" max="15" width="11.85546875" style="10" customWidth="1"/>
    <col min="16" max="16" width="11" style="6" customWidth="1"/>
    <col min="17" max="17" width="10.7109375" style="10" customWidth="1"/>
    <col min="18" max="18" width="10.28515625" style="113" customWidth="1"/>
    <col min="19" max="19" width="13" style="10" customWidth="1"/>
    <col min="20" max="20" width="10.42578125" style="113" customWidth="1"/>
    <col min="21" max="21" width="12.140625" style="10" customWidth="1"/>
    <col min="22" max="22" width="11.140625" style="113" customWidth="1"/>
    <col min="23" max="23" width="13.7109375" style="10" customWidth="1"/>
    <col min="24" max="24" width="9.5703125" style="113" customWidth="1"/>
    <col min="25" max="25" width="14.42578125" style="117" hidden="1" customWidth="1"/>
    <col min="26" max="26" width="14.5703125" style="12" hidden="1" customWidth="1"/>
    <col min="27" max="27" width="12.42578125" style="10" customWidth="1"/>
    <col min="28" max="28" width="9.5703125" style="113" customWidth="1"/>
    <col min="29" max="29" width="16.85546875" style="118" customWidth="1"/>
    <col min="30" max="30" width="11.28515625" style="2" hidden="1" customWidth="1"/>
    <col min="31" max="31" width="0" style="2" hidden="1" customWidth="1"/>
    <col min="32" max="32" width="7.7109375" style="2" hidden="1" customWidth="1"/>
    <col min="33" max="33" width="8.85546875" style="2" hidden="1" customWidth="1"/>
    <col min="34" max="39" width="0" style="2" hidden="1" customWidth="1"/>
    <col min="40" max="16384" width="8.85546875" style="2"/>
  </cols>
  <sheetData>
    <row r="1" spans="1:35" s="1" customFormat="1" ht="33" customHeight="1" x14ac:dyDescent="0.25">
      <c r="A1" s="122" t="s">
        <v>126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</row>
    <row r="2" spans="1:35" ht="20.25" x14ac:dyDescent="0.25">
      <c r="A2" s="122" t="s">
        <v>127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</row>
    <row r="3" spans="1:35" x14ac:dyDescent="0.25">
      <c r="B3" s="3"/>
      <c r="I3" s="5"/>
      <c r="L3" s="7"/>
      <c r="M3" s="5"/>
      <c r="N3" s="8"/>
      <c r="O3" s="5"/>
      <c r="P3" s="9"/>
      <c r="R3" s="8"/>
      <c r="T3" s="5"/>
      <c r="U3" s="119"/>
      <c r="V3" s="119"/>
      <c r="W3" s="119"/>
      <c r="X3" s="119"/>
      <c r="Y3" s="11"/>
      <c r="AA3" s="121" t="s">
        <v>125</v>
      </c>
      <c r="AB3" s="121"/>
      <c r="AC3" s="121"/>
    </row>
    <row r="4" spans="1:35" ht="111" customHeight="1" x14ac:dyDescent="0.25">
      <c r="A4" s="13" t="s">
        <v>106</v>
      </c>
      <c r="B4" s="14" t="s">
        <v>0</v>
      </c>
      <c r="C4" s="14" t="s">
        <v>1</v>
      </c>
      <c r="D4" s="14" t="s">
        <v>114</v>
      </c>
      <c r="E4" s="14" t="s">
        <v>113</v>
      </c>
      <c r="F4" s="15" t="s">
        <v>2</v>
      </c>
      <c r="G4" s="14" t="s">
        <v>112</v>
      </c>
      <c r="H4" s="15" t="s">
        <v>2</v>
      </c>
      <c r="I4" s="14" t="s">
        <v>111</v>
      </c>
      <c r="J4" s="16" t="s">
        <v>2</v>
      </c>
      <c r="K4" s="14" t="s">
        <v>116</v>
      </c>
      <c r="L4" s="16" t="s">
        <v>2</v>
      </c>
      <c r="M4" s="14" t="s">
        <v>120</v>
      </c>
      <c r="N4" s="16" t="s">
        <v>2</v>
      </c>
      <c r="O4" s="14" t="s">
        <v>121</v>
      </c>
      <c r="P4" s="16" t="s">
        <v>2</v>
      </c>
      <c r="Q4" s="14" t="s">
        <v>104</v>
      </c>
      <c r="R4" s="16" t="s">
        <v>2</v>
      </c>
      <c r="S4" s="14" t="s">
        <v>105</v>
      </c>
      <c r="T4" s="16" t="s">
        <v>2</v>
      </c>
      <c r="U4" s="14" t="s">
        <v>115</v>
      </c>
      <c r="V4" s="16" t="s">
        <v>2</v>
      </c>
      <c r="W4" s="14" t="s">
        <v>122</v>
      </c>
      <c r="X4" s="16" t="s">
        <v>2</v>
      </c>
      <c r="Y4" s="17"/>
      <c r="Z4" s="17"/>
      <c r="AA4" s="14" t="s">
        <v>123</v>
      </c>
      <c r="AB4" s="16" t="s">
        <v>2</v>
      </c>
      <c r="AC4" s="18" t="s">
        <v>128</v>
      </c>
    </row>
    <row r="5" spans="1:35" ht="49.5" x14ac:dyDescent="0.25">
      <c r="A5" s="19">
        <v>1</v>
      </c>
      <c r="B5" s="20" t="s">
        <v>3</v>
      </c>
      <c r="C5" s="14" t="s">
        <v>31</v>
      </c>
      <c r="D5" s="14">
        <v>47320</v>
      </c>
      <c r="E5" s="14">
        <v>47320</v>
      </c>
      <c r="F5" s="21">
        <f>ROUND(E5/D5*100,2)</f>
        <v>100</v>
      </c>
      <c r="G5" s="14">
        <v>46179</v>
      </c>
      <c r="H5" s="21">
        <f>ROUND(G5/E5*100,2)</f>
        <v>97.59</v>
      </c>
      <c r="I5" s="14">
        <v>43425</v>
      </c>
      <c r="J5" s="16">
        <f>ROUND(I5/G5*100,2)</f>
        <v>94.04</v>
      </c>
      <c r="K5" s="22">
        <v>43059</v>
      </c>
      <c r="L5" s="23">
        <f>ROUND(K5/I5*100,2)</f>
        <v>99.16</v>
      </c>
      <c r="M5" s="24">
        <v>43119</v>
      </c>
      <c r="N5" s="25">
        <f>ROUND(M5/K5*100,2)</f>
        <v>100.14</v>
      </c>
      <c r="O5" s="24">
        <v>43548</v>
      </c>
      <c r="P5" s="23">
        <f>ROUND(O5/M5*100,2)</f>
        <v>100.99</v>
      </c>
      <c r="Q5" s="24">
        <f>Q6+Q12+Q16+Q19+Q25+Q26+Q29+Q32+Q35+Q38+Q39+Q40</f>
        <v>50281</v>
      </c>
      <c r="R5" s="25">
        <f>ROUND(Q5/O5*100,2)</f>
        <v>115.46</v>
      </c>
      <c r="S5" s="24">
        <f>S6+S12+S16+S19+S25+S26+S29+S32+S35+S38+S39+S40+1</f>
        <v>50369</v>
      </c>
      <c r="T5" s="25">
        <f>ROUND(S5/Q5*100,2)</f>
        <v>100.18</v>
      </c>
      <c r="U5" s="24">
        <f>U6+U12+U16+U19+U25+U26+U29+U32+U35+U38+U39+U40</f>
        <v>52372</v>
      </c>
      <c r="V5" s="25">
        <f>ROUND(U5/S5*100,2)</f>
        <v>103.98</v>
      </c>
      <c r="W5" s="24">
        <f>W6+W12+W16+W19+W25+W26+W29+W32+W35+W38+W39+W40</f>
        <v>54551</v>
      </c>
      <c r="X5" s="25">
        <f>ROUND(W5/U5*100,2)</f>
        <v>104.16</v>
      </c>
      <c r="Y5" s="26"/>
      <c r="Z5" s="27"/>
      <c r="AA5" s="24">
        <f>AA6+AA12+AA16+AA19+AA25+AA26+AA29+AA32+AA35+AA38+AA39+AA40</f>
        <v>56922</v>
      </c>
      <c r="AB5" s="25">
        <f t="shared" ref="AB5:AB31" si="0">ROUND(AA5/W5*100,2)</f>
        <v>104.35</v>
      </c>
      <c r="AC5" s="28"/>
      <c r="AF5" s="29"/>
      <c r="AG5" s="29"/>
      <c r="AI5" s="30"/>
    </row>
    <row r="6" spans="1:35" s="37" customFormat="1" ht="33" x14ac:dyDescent="0.25">
      <c r="A6" s="19">
        <v>2</v>
      </c>
      <c r="B6" s="31" t="s">
        <v>4</v>
      </c>
      <c r="C6" s="32" t="s">
        <v>32</v>
      </c>
      <c r="D6" s="32">
        <v>8482</v>
      </c>
      <c r="E6" s="32">
        <v>8482</v>
      </c>
      <c r="F6" s="21">
        <f t="shared" ref="F6:F67" si="1">ROUND(E6/D6*100,2)</f>
        <v>100</v>
      </c>
      <c r="G6" s="32">
        <v>7613</v>
      </c>
      <c r="H6" s="21">
        <f t="shared" ref="H6:L67" si="2">ROUND(G6/E6*100,2)</f>
        <v>89.75</v>
      </c>
      <c r="I6" s="32">
        <v>7580</v>
      </c>
      <c r="J6" s="16">
        <f t="shared" si="2"/>
        <v>99.57</v>
      </c>
      <c r="K6" s="33">
        <v>7671</v>
      </c>
      <c r="L6" s="23">
        <f t="shared" si="2"/>
        <v>101.2</v>
      </c>
      <c r="M6" s="34">
        <v>8205</v>
      </c>
      <c r="N6" s="25">
        <f t="shared" ref="N6:N67" si="3">ROUND(M6/K6*100,2)</f>
        <v>106.96</v>
      </c>
      <c r="O6" s="34">
        <v>12241</v>
      </c>
      <c r="P6" s="23">
        <f t="shared" ref="P6:P68" si="4">ROUND(O6/M6*100,2)</f>
        <v>149.19</v>
      </c>
      <c r="Q6" s="34">
        <f>Q7+Q8+Q9+Q10+Q11</f>
        <v>13837</v>
      </c>
      <c r="R6" s="25">
        <f t="shared" ref="R6:R68" si="5">ROUND(Q6/O6*100,2)</f>
        <v>113.04</v>
      </c>
      <c r="S6" s="34">
        <f>S7+S8+S9+S10+S11</f>
        <v>13563</v>
      </c>
      <c r="T6" s="25">
        <f t="shared" ref="T6:T67" si="6">ROUND(S6/Q6*100,2)</f>
        <v>98.02</v>
      </c>
      <c r="U6" s="34">
        <f>U7+U8+U9+U10+U11</f>
        <v>14137</v>
      </c>
      <c r="V6" s="25">
        <f t="shared" ref="V6:V67" si="7">ROUND(U6/S6*100,2)</f>
        <v>104.23</v>
      </c>
      <c r="W6" s="34">
        <f>W7+W8+W9+W10+W11</f>
        <v>14749</v>
      </c>
      <c r="X6" s="25">
        <f t="shared" ref="X6:X31" si="8">ROUND(W6/U6*100,2)</f>
        <v>104.33</v>
      </c>
      <c r="Y6" s="26"/>
      <c r="Z6" s="35"/>
      <c r="AA6" s="34">
        <f>AA7+AA8+AA9+AA10+AA11</f>
        <v>15401</v>
      </c>
      <c r="AB6" s="25">
        <f t="shared" si="0"/>
        <v>104.42</v>
      </c>
      <c r="AC6" s="36"/>
      <c r="AF6" s="38"/>
      <c r="AG6" s="38"/>
      <c r="AI6" s="30"/>
    </row>
    <row r="7" spans="1:35" ht="17.25" x14ac:dyDescent="0.25">
      <c r="A7" s="19">
        <v>3</v>
      </c>
      <c r="B7" s="39" t="s">
        <v>5</v>
      </c>
      <c r="C7" s="40" t="s">
        <v>33</v>
      </c>
      <c r="D7" s="40">
        <v>817</v>
      </c>
      <c r="E7" s="40">
        <v>817</v>
      </c>
      <c r="F7" s="21">
        <f t="shared" si="1"/>
        <v>100</v>
      </c>
      <c r="G7" s="40">
        <v>79</v>
      </c>
      <c r="H7" s="21">
        <f t="shared" si="2"/>
        <v>9.67</v>
      </c>
      <c r="I7" s="40">
        <v>0</v>
      </c>
      <c r="J7" s="16"/>
      <c r="K7" s="33">
        <v>0</v>
      </c>
      <c r="L7" s="23"/>
      <c r="M7" s="34">
        <v>0</v>
      </c>
      <c r="N7" s="25"/>
      <c r="O7" s="34">
        <v>3653</v>
      </c>
      <c r="P7" s="23"/>
      <c r="Q7" s="34">
        <v>4340</v>
      </c>
      <c r="R7" s="25">
        <f t="shared" si="5"/>
        <v>118.81</v>
      </c>
      <c r="S7" s="34">
        <v>4002</v>
      </c>
      <c r="T7" s="25">
        <f t="shared" si="6"/>
        <v>92.21</v>
      </c>
      <c r="U7" s="34">
        <f t="shared" ref="U7:U8" si="9">ROUND(S7/100*AC7,0)</f>
        <v>4002</v>
      </c>
      <c r="V7" s="25">
        <f t="shared" si="7"/>
        <v>100</v>
      </c>
      <c r="W7" s="34">
        <f t="shared" ref="W7:W8" si="10">ROUND(U7/100*AC7,0)</f>
        <v>4002</v>
      </c>
      <c r="X7" s="25">
        <f>ROUND(W7/U7*100,2)</f>
        <v>100</v>
      </c>
      <c r="Y7" s="26"/>
      <c r="Z7" s="41"/>
      <c r="AA7" s="34">
        <f t="shared" ref="AA7:AA8" si="11">ROUND(W7/100*AC7,0)</f>
        <v>4002</v>
      </c>
      <c r="AB7" s="25">
        <f t="shared" si="0"/>
        <v>100</v>
      </c>
      <c r="AC7" s="42">
        <v>100</v>
      </c>
      <c r="AD7" s="43"/>
      <c r="AE7" s="44"/>
      <c r="AF7" s="29"/>
      <c r="AG7" s="29"/>
      <c r="AI7" s="30"/>
    </row>
    <row r="8" spans="1:35" ht="33" x14ac:dyDescent="0.25">
      <c r="A8" s="19">
        <v>4</v>
      </c>
      <c r="B8" s="39" t="s">
        <v>6</v>
      </c>
      <c r="C8" s="40" t="s">
        <v>34</v>
      </c>
      <c r="D8" s="40">
        <v>4652</v>
      </c>
      <c r="E8" s="40">
        <v>4652</v>
      </c>
      <c r="F8" s="21">
        <f t="shared" si="1"/>
        <v>100</v>
      </c>
      <c r="G8" s="40">
        <v>4524</v>
      </c>
      <c r="H8" s="21">
        <f t="shared" si="2"/>
        <v>97.25</v>
      </c>
      <c r="I8" s="40">
        <v>4583</v>
      </c>
      <c r="J8" s="16">
        <f t="shared" si="2"/>
        <v>101.3</v>
      </c>
      <c r="K8" s="33">
        <v>4563</v>
      </c>
      <c r="L8" s="23">
        <f t="shared" si="2"/>
        <v>99.56</v>
      </c>
      <c r="M8" s="34">
        <v>4898</v>
      </c>
      <c r="N8" s="25">
        <f t="shared" si="3"/>
        <v>107.34</v>
      </c>
      <c r="O8" s="34">
        <v>5137</v>
      </c>
      <c r="P8" s="23">
        <f t="shared" si="4"/>
        <v>104.88</v>
      </c>
      <c r="Q8" s="34">
        <v>5710</v>
      </c>
      <c r="R8" s="25">
        <f t="shared" si="5"/>
        <v>111.15</v>
      </c>
      <c r="S8" s="34">
        <v>5506</v>
      </c>
      <c r="T8" s="25">
        <f t="shared" si="6"/>
        <v>96.43</v>
      </c>
      <c r="U8" s="34">
        <f t="shared" si="9"/>
        <v>5779</v>
      </c>
      <c r="V8" s="25">
        <f t="shared" si="7"/>
        <v>104.96</v>
      </c>
      <c r="W8" s="34">
        <f t="shared" si="10"/>
        <v>6065</v>
      </c>
      <c r="X8" s="25">
        <f t="shared" si="8"/>
        <v>104.95</v>
      </c>
      <c r="Y8" s="26"/>
      <c r="Z8" s="41"/>
      <c r="AA8" s="34">
        <f t="shared" si="11"/>
        <v>6365</v>
      </c>
      <c r="AB8" s="25">
        <f t="shared" si="0"/>
        <v>104.95</v>
      </c>
      <c r="AC8" s="45">
        <f>ROUND((N8+P8+R8+T8)/4,2)</f>
        <v>104.95</v>
      </c>
      <c r="AD8" s="43"/>
      <c r="AE8" s="44"/>
      <c r="AF8" s="29"/>
      <c r="AG8" s="29"/>
      <c r="AI8" s="30"/>
    </row>
    <row r="9" spans="1:35" ht="33" x14ac:dyDescent="0.25">
      <c r="A9" s="19">
        <v>5</v>
      </c>
      <c r="B9" s="39" t="s">
        <v>7</v>
      </c>
      <c r="C9" s="40" t="s">
        <v>35</v>
      </c>
      <c r="D9" s="40">
        <v>1484</v>
      </c>
      <c r="E9" s="40">
        <v>1484</v>
      </c>
      <c r="F9" s="21">
        <f t="shared" si="1"/>
        <v>100</v>
      </c>
      <c r="G9" s="40">
        <v>1426</v>
      </c>
      <c r="H9" s="21">
        <f t="shared" si="2"/>
        <v>96.09</v>
      </c>
      <c r="I9" s="40">
        <v>1410</v>
      </c>
      <c r="J9" s="16">
        <f t="shared" si="2"/>
        <v>98.88</v>
      </c>
      <c r="K9" s="33">
        <v>1424</v>
      </c>
      <c r="L9" s="23">
        <f t="shared" si="2"/>
        <v>100.99</v>
      </c>
      <c r="M9" s="34">
        <v>1532</v>
      </c>
      <c r="N9" s="25">
        <f t="shared" si="3"/>
        <v>107.58</v>
      </c>
      <c r="O9" s="34">
        <v>1614</v>
      </c>
      <c r="P9" s="23">
        <f t="shared" si="4"/>
        <v>105.35</v>
      </c>
      <c r="Q9" s="34">
        <v>1745</v>
      </c>
      <c r="R9" s="25">
        <f t="shared" si="5"/>
        <v>108.12</v>
      </c>
      <c r="S9" s="34">
        <v>1874</v>
      </c>
      <c r="T9" s="25">
        <f t="shared" si="6"/>
        <v>107.39</v>
      </c>
      <c r="U9" s="34">
        <f>ROUND(S9/100*AC9,0)</f>
        <v>2007</v>
      </c>
      <c r="V9" s="25">
        <f t="shared" si="7"/>
        <v>107.1</v>
      </c>
      <c r="W9" s="34">
        <f>ROUND(U9/100*AC9,0)</f>
        <v>2150</v>
      </c>
      <c r="X9" s="25">
        <f t="shared" si="8"/>
        <v>107.13</v>
      </c>
      <c r="Y9" s="26"/>
      <c r="Z9" s="41"/>
      <c r="AA9" s="34">
        <f>ROUND(W9/100*AC9,0)</f>
        <v>2303</v>
      </c>
      <c r="AB9" s="25">
        <f t="shared" si="0"/>
        <v>107.12</v>
      </c>
      <c r="AC9" s="45">
        <f>ROUND((N9+P9+R9+T9)/4,2)</f>
        <v>107.11</v>
      </c>
      <c r="AD9" s="43"/>
      <c r="AE9" s="44"/>
      <c r="AF9" s="29"/>
      <c r="AG9" s="29"/>
      <c r="AI9" s="30"/>
    </row>
    <row r="10" spans="1:35" ht="33" x14ac:dyDescent="0.25">
      <c r="A10" s="19">
        <v>6</v>
      </c>
      <c r="B10" s="39" t="s">
        <v>8</v>
      </c>
      <c r="C10" s="40" t="s">
        <v>36</v>
      </c>
      <c r="D10" s="40">
        <v>730</v>
      </c>
      <c r="E10" s="40">
        <v>730</v>
      </c>
      <c r="F10" s="21">
        <f t="shared" si="1"/>
        <v>100</v>
      </c>
      <c r="G10" s="40">
        <v>801</v>
      </c>
      <c r="H10" s="21">
        <f t="shared" si="2"/>
        <v>109.73</v>
      </c>
      <c r="I10" s="40">
        <v>820</v>
      </c>
      <c r="J10" s="16">
        <f t="shared" si="2"/>
        <v>102.37</v>
      </c>
      <c r="K10" s="33">
        <v>862</v>
      </c>
      <c r="L10" s="23">
        <f t="shared" si="2"/>
        <v>105.12</v>
      </c>
      <c r="M10" s="34">
        <v>937</v>
      </c>
      <c r="N10" s="25">
        <f t="shared" si="3"/>
        <v>108.7</v>
      </c>
      <c r="O10" s="34">
        <v>1028</v>
      </c>
      <c r="P10" s="23">
        <f t="shared" si="4"/>
        <v>109.71</v>
      </c>
      <c r="Q10" s="34">
        <v>1163</v>
      </c>
      <c r="R10" s="25">
        <f t="shared" si="5"/>
        <v>113.13</v>
      </c>
      <c r="S10" s="34">
        <v>1264</v>
      </c>
      <c r="T10" s="25">
        <f t="shared" si="6"/>
        <v>108.68</v>
      </c>
      <c r="U10" s="34">
        <f>ROUND(S10/100*AC10,0)</f>
        <v>1391</v>
      </c>
      <c r="V10" s="25">
        <f>ROUND(U10/S10*100,2)</f>
        <v>110.05</v>
      </c>
      <c r="W10" s="34">
        <f>ROUND(U10/100*AC10,0)</f>
        <v>1531</v>
      </c>
      <c r="X10" s="25">
        <f t="shared" si="8"/>
        <v>110.06</v>
      </c>
      <c r="Y10" s="26"/>
      <c r="Z10" s="41"/>
      <c r="AA10" s="34">
        <f>ROUND(W10/100*AC10,0)</f>
        <v>1685</v>
      </c>
      <c r="AB10" s="25">
        <f t="shared" si="0"/>
        <v>110.06</v>
      </c>
      <c r="AC10" s="45">
        <f>ROUND((N10+P10+R10+T10)/4,2)</f>
        <v>110.06</v>
      </c>
      <c r="AD10" s="43"/>
      <c r="AE10" s="44"/>
      <c r="AF10" s="29"/>
      <c r="AG10" s="29"/>
      <c r="AI10" s="30"/>
    </row>
    <row r="11" spans="1:35" ht="17.25" x14ac:dyDescent="0.25">
      <c r="A11" s="19">
        <v>7</v>
      </c>
      <c r="B11" s="39" t="s">
        <v>9</v>
      </c>
      <c r="C11" s="40" t="s">
        <v>37</v>
      </c>
      <c r="D11" s="40">
        <v>799</v>
      </c>
      <c r="E11" s="40">
        <v>799</v>
      </c>
      <c r="F11" s="21">
        <f t="shared" si="1"/>
        <v>100</v>
      </c>
      <c r="G11" s="40">
        <v>783</v>
      </c>
      <c r="H11" s="21">
        <f t="shared" si="2"/>
        <v>98</v>
      </c>
      <c r="I11" s="40">
        <v>767</v>
      </c>
      <c r="J11" s="16">
        <f t="shared" si="2"/>
        <v>97.96</v>
      </c>
      <c r="K11" s="33">
        <v>822</v>
      </c>
      <c r="L11" s="23">
        <f t="shared" si="2"/>
        <v>107.17</v>
      </c>
      <c r="M11" s="34">
        <v>838</v>
      </c>
      <c r="N11" s="25">
        <f t="shared" si="3"/>
        <v>101.95</v>
      </c>
      <c r="O11" s="34">
        <v>809</v>
      </c>
      <c r="P11" s="23">
        <f t="shared" si="4"/>
        <v>96.54</v>
      </c>
      <c r="Q11" s="34">
        <v>879</v>
      </c>
      <c r="R11" s="25">
        <f>ROUND(Q11/O11*100,2)</f>
        <v>108.65</v>
      </c>
      <c r="S11" s="34">
        <v>917</v>
      </c>
      <c r="T11" s="25">
        <f t="shared" si="6"/>
        <v>104.32</v>
      </c>
      <c r="U11" s="34">
        <f>ROUND(S11/100*AC11,0)</f>
        <v>958</v>
      </c>
      <c r="V11" s="25">
        <f t="shared" si="7"/>
        <v>104.47</v>
      </c>
      <c r="W11" s="34">
        <f>ROUND(U11/100*AC11,0)</f>
        <v>1001</v>
      </c>
      <c r="X11" s="25">
        <f t="shared" si="8"/>
        <v>104.49</v>
      </c>
      <c r="Y11" s="26"/>
      <c r="Z11" s="41"/>
      <c r="AA11" s="34">
        <f>ROUND(W11/100*AC11,0)</f>
        <v>1046</v>
      </c>
      <c r="AB11" s="25">
        <f t="shared" si="0"/>
        <v>104.5</v>
      </c>
      <c r="AC11" s="45">
        <f>ROUND((L11+N11+T11)/3,2)</f>
        <v>104.48</v>
      </c>
      <c r="AD11" s="43"/>
      <c r="AE11" s="44"/>
      <c r="AF11" s="29"/>
      <c r="AG11" s="29"/>
      <c r="AI11" s="30"/>
    </row>
    <row r="12" spans="1:35" ht="33" x14ac:dyDescent="0.25">
      <c r="A12" s="19">
        <v>8</v>
      </c>
      <c r="B12" s="31" t="s">
        <v>10</v>
      </c>
      <c r="C12" s="32" t="s">
        <v>38</v>
      </c>
      <c r="D12" s="32">
        <v>53</v>
      </c>
      <c r="E12" s="32">
        <v>53</v>
      </c>
      <c r="F12" s="21">
        <f t="shared" si="1"/>
        <v>100</v>
      </c>
      <c r="G12" s="32">
        <v>58</v>
      </c>
      <c r="H12" s="21">
        <f t="shared" si="2"/>
        <v>109.43</v>
      </c>
      <c r="I12" s="32">
        <v>50</v>
      </c>
      <c r="J12" s="16">
        <f t="shared" si="2"/>
        <v>86.21</v>
      </c>
      <c r="K12" s="33">
        <v>52</v>
      </c>
      <c r="L12" s="23">
        <f t="shared" si="2"/>
        <v>104</v>
      </c>
      <c r="M12" s="34">
        <v>46</v>
      </c>
      <c r="N12" s="25">
        <f t="shared" si="3"/>
        <v>88.46</v>
      </c>
      <c r="O12" s="34">
        <v>40</v>
      </c>
      <c r="P12" s="23">
        <f t="shared" si="4"/>
        <v>86.96</v>
      </c>
      <c r="Q12" s="34">
        <f>Q13+Q14+Q15</f>
        <v>64</v>
      </c>
      <c r="R12" s="25">
        <f t="shared" si="5"/>
        <v>160</v>
      </c>
      <c r="S12" s="34">
        <f>S13+S14+S15</f>
        <v>35</v>
      </c>
      <c r="T12" s="25">
        <f>ROUND(S12/Q12*100,2)</f>
        <v>54.69</v>
      </c>
      <c r="U12" s="34">
        <f>U13+U14+U15</f>
        <v>36</v>
      </c>
      <c r="V12" s="25">
        <f t="shared" si="7"/>
        <v>102.86</v>
      </c>
      <c r="W12" s="34">
        <f>W13+W14+W15</f>
        <v>38</v>
      </c>
      <c r="X12" s="25">
        <f t="shared" si="8"/>
        <v>105.56</v>
      </c>
      <c r="Y12" s="26"/>
      <c r="Z12" s="46"/>
      <c r="AA12" s="34">
        <f>AA13+AA14+AA15</f>
        <v>40</v>
      </c>
      <c r="AB12" s="25">
        <f t="shared" si="0"/>
        <v>105.26</v>
      </c>
      <c r="AC12" s="45"/>
      <c r="AD12" s="43"/>
      <c r="AE12" s="44"/>
      <c r="AF12" s="29"/>
      <c r="AG12" s="29"/>
      <c r="AI12" s="30"/>
    </row>
    <row r="13" spans="1:35" ht="17.25" x14ac:dyDescent="0.25">
      <c r="A13" s="19">
        <v>9</v>
      </c>
      <c r="B13" s="39" t="s">
        <v>11</v>
      </c>
      <c r="C13" s="40" t="s">
        <v>39</v>
      </c>
      <c r="D13" s="40">
        <v>35</v>
      </c>
      <c r="E13" s="40">
        <v>35</v>
      </c>
      <c r="F13" s="21">
        <f t="shared" si="1"/>
        <v>100</v>
      </c>
      <c r="G13" s="40">
        <v>41</v>
      </c>
      <c r="H13" s="21">
        <f t="shared" si="2"/>
        <v>117.14</v>
      </c>
      <c r="I13" s="40">
        <v>35</v>
      </c>
      <c r="J13" s="16">
        <f t="shared" si="2"/>
        <v>85.37</v>
      </c>
      <c r="K13" s="33">
        <v>35</v>
      </c>
      <c r="L13" s="23">
        <f t="shared" si="2"/>
        <v>100</v>
      </c>
      <c r="M13" s="34">
        <v>26</v>
      </c>
      <c r="N13" s="25">
        <f t="shared" si="3"/>
        <v>74.290000000000006</v>
      </c>
      <c r="O13" s="34">
        <v>26</v>
      </c>
      <c r="P13" s="23">
        <f t="shared" si="4"/>
        <v>100</v>
      </c>
      <c r="Q13" s="34">
        <v>19</v>
      </c>
      <c r="R13" s="25">
        <f t="shared" si="5"/>
        <v>73.08</v>
      </c>
      <c r="S13" s="34">
        <v>16</v>
      </c>
      <c r="T13" s="25">
        <f t="shared" si="6"/>
        <v>84.21</v>
      </c>
      <c r="U13" s="34">
        <f>ROUND(S13/100*AC13,0)</f>
        <v>16</v>
      </c>
      <c r="V13" s="25">
        <f t="shared" si="7"/>
        <v>100</v>
      </c>
      <c r="W13" s="34">
        <f>ROUND(U13/100*AC13,0)</f>
        <v>16</v>
      </c>
      <c r="X13" s="25">
        <f t="shared" si="8"/>
        <v>100</v>
      </c>
      <c r="Y13" s="26"/>
      <c r="Z13" s="41"/>
      <c r="AA13" s="34">
        <f>ROUND(W13/100*AC13,0)</f>
        <v>16</v>
      </c>
      <c r="AB13" s="25">
        <f t="shared" si="0"/>
        <v>100</v>
      </c>
      <c r="AC13" s="45">
        <f>ROUND((L13+P13)/2,2)</f>
        <v>100</v>
      </c>
      <c r="AD13" s="43"/>
      <c r="AE13" s="44"/>
      <c r="AF13" s="29"/>
      <c r="AG13" s="29"/>
      <c r="AI13" s="30"/>
    </row>
    <row r="14" spans="1:35" ht="33" x14ac:dyDescent="0.25">
      <c r="A14" s="19">
        <v>10</v>
      </c>
      <c r="B14" s="39" t="s">
        <v>12</v>
      </c>
      <c r="C14" s="40" t="s">
        <v>40</v>
      </c>
      <c r="D14" s="40">
        <v>10</v>
      </c>
      <c r="E14" s="40">
        <v>10</v>
      </c>
      <c r="F14" s="21">
        <f t="shared" si="1"/>
        <v>100</v>
      </c>
      <c r="G14" s="40">
        <v>6</v>
      </c>
      <c r="H14" s="21">
        <f t="shared" si="2"/>
        <v>60</v>
      </c>
      <c r="I14" s="40">
        <v>7</v>
      </c>
      <c r="J14" s="16">
        <f t="shared" si="2"/>
        <v>116.67</v>
      </c>
      <c r="K14" s="33">
        <v>8</v>
      </c>
      <c r="L14" s="23">
        <f t="shared" si="2"/>
        <v>114.29</v>
      </c>
      <c r="M14" s="34">
        <v>10</v>
      </c>
      <c r="N14" s="25">
        <f t="shared" si="3"/>
        <v>125</v>
      </c>
      <c r="O14" s="34">
        <v>7</v>
      </c>
      <c r="P14" s="23">
        <f t="shared" si="4"/>
        <v>70</v>
      </c>
      <c r="Q14" s="34">
        <v>14</v>
      </c>
      <c r="R14" s="25">
        <f t="shared" si="5"/>
        <v>200</v>
      </c>
      <c r="S14" s="34">
        <v>7</v>
      </c>
      <c r="T14" s="25">
        <f t="shared" si="6"/>
        <v>50</v>
      </c>
      <c r="U14" s="34">
        <f>ROUND(S14/100*AC14,0)</f>
        <v>7</v>
      </c>
      <c r="V14" s="25">
        <f t="shared" si="7"/>
        <v>100</v>
      </c>
      <c r="W14" s="34">
        <f>ROUND(U14/100*AC14,0)</f>
        <v>7</v>
      </c>
      <c r="X14" s="25">
        <f t="shared" si="8"/>
        <v>100</v>
      </c>
      <c r="Y14" s="26"/>
      <c r="Z14" s="41"/>
      <c r="AA14" s="34">
        <f>ROUND(W14/100*AC14,0)</f>
        <v>7</v>
      </c>
      <c r="AB14" s="25">
        <f t="shared" si="0"/>
        <v>100</v>
      </c>
      <c r="AC14" s="45">
        <f>ROUND((P14+R14+T14)/3,2)</f>
        <v>106.67</v>
      </c>
      <c r="AD14" s="43"/>
      <c r="AE14" s="44"/>
      <c r="AF14" s="29"/>
      <c r="AG14" s="29"/>
      <c r="AI14" s="30"/>
    </row>
    <row r="15" spans="1:35" ht="17.25" x14ac:dyDescent="0.25">
      <c r="A15" s="19">
        <v>11</v>
      </c>
      <c r="B15" s="39" t="s">
        <v>13</v>
      </c>
      <c r="C15" s="40" t="s">
        <v>41</v>
      </c>
      <c r="D15" s="40">
        <v>8</v>
      </c>
      <c r="E15" s="40">
        <v>8</v>
      </c>
      <c r="F15" s="21">
        <f t="shared" si="1"/>
        <v>100</v>
      </c>
      <c r="G15" s="40">
        <v>11</v>
      </c>
      <c r="H15" s="21">
        <f t="shared" si="2"/>
        <v>137.5</v>
      </c>
      <c r="I15" s="40">
        <v>8</v>
      </c>
      <c r="J15" s="16">
        <f t="shared" si="2"/>
        <v>72.73</v>
      </c>
      <c r="K15" s="33">
        <v>9</v>
      </c>
      <c r="L15" s="23">
        <f t="shared" si="2"/>
        <v>112.5</v>
      </c>
      <c r="M15" s="34">
        <v>10</v>
      </c>
      <c r="N15" s="25">
        <f t="shared" si="3"/>
        <v>111.11</v>
      </c>
      <c r="O15" s="34">
        <v>7</v>
      </c>
      <c r="P15" s="23">
        <f t="shared" si="4"/>
        <v>70</v>
      </c>
      <c r="Q15" s="34">
        <v>31</v>
      </c>
      <c r="R15" s="25">
        <f t="shared" si="5"/>
        <v>442.86</v>
      </c>
      <c r="S15" s="34">
        <v>12</v>
      </c>
      <c r="T15" s="25">
        <f t="shared" si="6"/>
        <v>38.71</v>
      </c>
      <c r="U15" s="34">
        <f>ROUND(S15/100*AC15,0)</f>
        <v>13</v>
      </c>
      <c r="V15" s="25">
        <f t="shared" si="7"/>
        <v>108.33</v>
      </c>
      <c r="W15" s="34">
        <f>ROUND(U15/100*AC15,0)</f>
        <v>15</v>
      </c>
      <c r="X15" s="25">
        <f t="shared" si="8"/>
        <v>115.38</v>
      </c>
      <c r="Y15" s="26"/>
      <c r="Z15" s="41"/>
      <c r="AA15" s="34">
        <f>ROUND(W15/100*AC15,0)</f>
        <v>17</v>
      </c>
      <c r="AB15" s="25">
        <f t="shared" si="0"/>
        <v>113.33</v>
      </c>
      <c r="AC15" s="45">
        <f>ROUND((L15+N15)/2,2)</f>
        <v>111.81</v>
      </c>
      <c r="AD15" s="43"/>
      <c r="AE15" s="44"/>
      <c r="AF15" s="29"/>
      <c r="AG15" s="29"/>
      <c r="AI15" s="30"/>
    </row>
    <row r="16" spans="1:35" ht="33" x14ac:dyDescent="0.25">
      <c r="A16" s="19">
        <v>12</v>
      </c>
      <c r="B16" s="31" t="s">
        <v>14</v>
      </c>
      <c r="C16" s="32" t="s">
        <v>42</v>
      </c>
      <c r="D16" s="32">
        <v>4016</v>
      </c>
      <c r="E16" s="32">
        <v>4016</v>
      </c>
      <c r="F16" s="21">
        <f t="shared" si="1"/>
        <v>100</v>
      </c>
      <c r="G16" s="32">
        <v>3846</v>
      </c>
      <c r="H16" s="21">
        <f t="shared" si="2"/>
        <v>95.77</v>
      </c>
      <c r="I16" s="32">
        <v>3623</v>
      </c>
      <c r="J16" s="16">
        <f t="shared" si="2"/>
        <v>94.2</v>
      </c>
      <c r="K16" s="33">
        <v>3653</v>
      </c>
      <c r="L16" s="23">
        <f t="shared" si="2"/>
        <v>100.83</v>
      </c>
      <c r="M16" s="34">
        <v>3580</v>
      </c>
      <c r="N16" s="25">
        <f t="shared" si="3"/>
        <v>98</v>
      </c>
      <c r="O16" s="34">
        <v>3460</v>
      </c>
      <c r="P16" s="23">
        <f t="shared" si="4"/>
        <v>96.65</v>
      </c>
      <c r="Q16" s="34">
        <v>3365</v>
      </c>
      <c r="R16" s="25">
        <f t="shared" si="5"/>
        <v>97.25</v>
      </c>
      <c r="S16" s="34">
        <v>3174</v>
      </c>
      <c r="T16" s="25">
        <f t="shared" si="6"/>
        <v>94.32</v>
      </c>
      <c r="U16" s="34">
        <f>U17+U18</f>
        <v>3119</v>
      </c>
      <c r="V16" s="25">
        <f t="shared" si="7"/>
        <v>98.27</v>
      </c>
      <c r="W16" s="34">
        <f>W17+W18</f>
        <v>3065</v>
      </c>
      <c r="X16" s="25">
        <f t="shared" si="8"/>
        <v>98.27</v>
      </c>
      <c r="Y16" s="26"/>
      <c r="Z16" s="46"/>
      <c r="AA16" s="34">
        <f>AA17+AA18</f>
        <v>3013</v>
      </c>
      <c r="AB16" s="25">
        <f t="shared" si="0"/>
        <v>98.3</v>
      </c>
      <c r="AC16" s="45"/>
      <c r="AD16" s="43"/>
      <c r="AE16" s="44"/>
      <c r="AF16" s="29"/>
      <c r="AG16" s="29"/>
      <c r="AI16" s="30"/>
    </row>
    <row r="17" spans="1:35" ht="17.25" x14ac:dyDescent="0.25">
      <c r="A17" s="19">
        <v>13</v>
      </c>
      <c r="B17" s="39" t="s">
        <v>15</v>
      </c>
      <c r="C17" s="40" t="s">
        <v>43</v>
      </c>
      <c r="D17" s="40">
        <v>3317</v>
      </c>
      <c r="E17" s="40">
        <v>3317</v>
      </c>
      <c r="F17" s="21">
        <f t="shared" si="1"/>
        <v>100</v>
      </c>
      <c r="G17" s="40">
        <v>3149</v>
      </c>
      <c r="H17" s="21">
        <f t="shared" si="2"/>
        <v>94.94</v>
      </c>
      <c r="I17" s="40">
        <v>3055</v>
      </c>
      <c r="J17" s="16">
        <f t="shared" si="2"/>
        <v>97.01</v>
      </c>
      <c r="K17" s="33">
        <v>3014</v>
      </c>
      <c r="L17" s="23">
        <f t="shared" si="2"/>
        <v>98.66</v>
      </c>
      <c r="M17" s="34">
        <v>2936</v>
      </c>
      <c r="N17" s="25">
        <f t="shared" si="3"/>
        <v>97.41</v>
      </c>
      <c r="O17" s="34">
        <v>2867</v>
      </c>
      <c r="P17" s="23">
        <f t="shared" si="4"/>
        <v>97.65</v>
      </c>
      <c r="Q17" s="34">
        <v>2785</v>
      </c>
      <c r="R17" s="25">
        <f t="shared" si="5"/>
        <v>97.14</v>
      </c>
      <c r="S17" s="34">
        <v>2555</v>
      </c>
      <c r="T17" s="25">
        <f t="shared" si="6"/>
        <v>91.74</v>
      </c>
      <c r="U17" s="34">
        <f>ROUND(S17/100*AC17,0)</f>
        <v>2489</v>
      </c>
      <c r="V17" s="25">
        <f t="shared" si="7"/>
        <v>97.42</v>
      </c>
      <c r="W17" s="34">
        <f>ROUND(U17/100*AC17,0)</f>
        <v>2424</v>
      </c>
      <c r="X17" s="25">
        <f t="shared" si="8"/>
        <v>97.39</v>
      </c>
      <c r="Y17" s="26"/>
      <c r="Z17" s="41"/>
      <c r="AA17" s="34">
        <f>ROUND(W17/100*AC17,0)</f>
        <v>2361</v>
      </c>
      <c r="AB17" s="25">
        <f t="shared" si="0"/>
        <v>97.4</v>
      </c>
      <c r="AC17" s="45">
        <f>ROUND((N17+P17+R17)/3,2)</f>
        <v>97.4</v>
      </c>
      <c r="AD17" s="43"/>
      <c r="AE17" s="44"/>
      <c r="AF17" s="29"/>
      <c r="AG17" s="29"/>
      <c r="AI17" s="30"/>
    </row>
    <row r="18" spans="1:35" ht="17.25" x14ac:dyDescent="0.25">
      <c r="A18" s="19">
        <v>14</v>
      </c>
      <c r="B18" s="39" t="s">
        <v>16</v>
      </c>
      <c r="C18" s="40" t="s">
        <v>44</v>
      </c>
      <c r="D18" s="40">
        <v>699</v>
      </c>
      <c r="E18" s="40">
        <v>699</v>
      </c>
      <c r="F18" s="21">
        <f t="shared" si="1"/>
        <v>100</v>
      </c>
      <c r="G18" s="40">
        <v>697</v>
      </c>
      <c r="H18" s="21">
        <f t="shared" si="2"/>
        <v>99.71</v>
      </c>
      <c r="I18" s="40">
        <v>568</v>
      </c>
      <c r="J18" s="16">
        <f t="shared" si="2"/>
        <v>81.489999999999995</v>
      </c>
      <c r="K18" s="33">
        <v>639</v>
      </c>
      <c r="L18" s="23">
        <f t="shared" si="2"/>
        <v>112.5</v>
      </c>
      <c r="M18" s="34">
        <v>644</v>
      </c>
      <c r="N18" s="25">
        <f t="shared" si="3"/>
        <v>100.78</v>
      </c>
      <c r="O18" s="34">
        <v>593</v>
      </c>
      <c r="P18" s="23">
        <f t="shared" si="4"/>
        <v>92.08</v>
      </c>
      <c r="Q18" s="34">
        <v>580</v>
      </c>
      <c r="R18" s="25">
        <f t="shared" si="5"/>
        <v>97.81</v>
      </c>
      <c r="S18" s="34">
        <v>619</v>
      </c>
      <c r="T18" s="25">
        <f t="shared" si="6"/>
        <v>106.72</v>
      </c>
      <c r="U18" s="34">
        <f>ROUND(S18/100*AC18,0)</f>
        <v>630</v>
      </c>
      <c r="V18" s="25">
        <f t="shared" si="7"/>
        <v>101.78</v>
      </c>
      <c r="W18" s="34">
        <f>ROUND(U18/100*AC18,0)</f>
        <v>641</v>
      </c>
      <c r="X18" s="25">
        <f t="shared" si="8"/>
        <v>101.75</v>
      </c>
      <c r="Y18" s="26"/>
      <c r="Z18" s="41"/>
      <c r="AA18" s="34">
        <f>ROUND(W18/100*AC18,0)</f>
        <v>652</v>
      </c>
      <c r="AB18" s="25">
        <f t="shared" si="0"/>
        <v>101.72</v>
      </c>
      <c r="AC18" s="45">
        <f>ROUND((N18+R18+T18)/3,2)</f>
        <v>101.77</v>
      </c>
      <c r="AD18" s="43"/>
      <c r="AE18" s="44"/>
      <c r="AF18" s="29"/>
      <c r="AG18" s="29"/>
      <c r="AI18" s="30"/>
    </row>
    <row r="19" spans="1:35" ht="33" x14ac:dyDescent="0.25">
      <c r="A19" s="19">
        <v>15</v>
      </c>
      <c r="B19" s="31" t="s">
        <v>17</v>
      </c>
      <c r="C19" s="32" t="s">
        <v>45</v>
      </c>
      <c r="D19" s="32">
        <v>25515</v>
      </c>
      <c r="E19" s="32">
        <v>25515</v>
      </c>
      <c r="F19" s="21">
        <f t="shared" si="1"/>
        <v>100</v>
      </c>
      <c r="G19" s="32">
        <v>25213</v>
      </c>
      <c r="H19" s="21">
        <f t="shared" si="2"/>
        <v>98.82</v>
      </c>
      <c r="I19" s="32">
        <v>23532</v>
      </c>
      <c r="J19" s="16">
        <f t="shared" si="2"/>
        <v>93.33</v>
      </c>
      <c r="K19" s="33">
        <v>22714</v>
      </c>
      <c r="L19" s="23">
        <f t="shared" si="2"/>
        <v>96.52</v>
      </c>
      <c r="M19" s="34">
        <v>22194</v>
      </c>
      <c r="N19" s="25">
        <f t="shared" si="3"/>
        <v>97.71</v>
      </c>
      <c r="O19" s="34">
        <v>20118</v>
      </c>
      <c r="P19" s="25">
        <f t="shared" si="4"/>
        <v>90.65</v>
      </c>
      <c r="Q19" s="34">
        <f>Q20+Q21+Q22+Q23+Q24</f>
        <v>22954</v>
      </c>
      <c r="R19" s="25">
        <f t="shared" si="5"/>
        <v>114.1</v>
      </c>
      <c r="S19" s="34">
        <f>S20+S21+S22+S23+S24</f>
        <v>23342</v>
      </c>
      <c r="T19" s="25">
        <f t="shared" si="6"/>
        <v>101.69</v>
      </c>
      <c r="U19" s="34">
        <f>U20+U21+U22+U23+U24</f>
        <v>24317</v>
      </c>
      <c r="V19" s="25">
        <f t="shared" si="7"/>
        <v>104.18</v>
      </c>
      <c r="W19" s="34">
        <f>W20+W21+W22+W23+W24</f>
        <v>25394</v>
      </c>
      <c r="X19" s="25">
        <f t="shared" si="8"/>
        <v>104.43</v>
      </c>
      <c r="Y19" s="26"/>
      <c r="Z19" s="46"/>
      <c r="AA19" s="34">
        <f>AA20+AA21+AA22+AA23+AA24</f>
        <v>26584</v>
      </c>
      <c r="AB19" s="25">
        <f t="shared" si="0"/>
        <v>104.69</v>
      </c>
      <c r="AC19" s="45"/>
      <c r="AD19" s="43"/>
      <c r="AE19" s="44"/>
      <c r="AF19" s="29"/>
      <c r="AG19" s="29"/>
      <c r="AI19" s="30"/>
    </row>
    <row r="20" spans="1:35" ht="17.25" x14ac:dyDescent="0.25">
      <c r="A20" s="19">
        <v>16</v>
      </c>
      <c r="B20" s="39" t="s">
        <v>5</v>
      </c>
      <c r="C20" s="40" t="s">
        <v>46</v>
      </c>
      <c r="D20" s="40">
        <v>3411</v>
      </c>
      <c r="E20" s="40">
        <v>3411</v>
      </c>
      <c r="F20" s="21">
        <f t="shared" si="1"/>
        <v>100</v>
      </c>
      <c r="G20" s="40">
        <v>3113</v>
      </c>
      <c r="H20" s="21">
        <f t="shared" si="2"/>
        <v>91.26</v>
      </c>
      <c r="I20" s="40">
        <v>2804</v>
      </c>
      <c r="J20" s="16">
        <f t="shared" si="2"/>
        <v>90.07</v>
      </c>
      <c r="K20" s="33">
        <v>2557</v>
      </c>
      <c r="L20" s="23">
        <f t="shared" si="2"/>
        <v>91.19</v>
      </c>
      <c r="M20" s="34">
        <v>2348</v>
      </c>
      <c r="N20" s="25">
        <f t="shared" si="3"/>
        <v>91.83</v>
      </c>
      <c r="O20" s="34">
        <v>1960</v>
      </c>
      <c r="P20" s="25">
        <f t="shared" si="4"/>
        <v>83.48</v>
      </c>
      <c r="Q20" s="34">
        <v>1964</v>
      </c>
      <c r="R20" s="25">
        <f t="shared" si="5"/>
        <v>100.2</v>
      </c>
      <c r="S20" s="34">
        <v>1896</v>
      </c>
      <c r="T20" s="25">
        <f t="shared" si="6"/>
        <v>96.54</v>
      </c>
      <c r="U20" s="34">
        <f t="shared" ref="U20:U25" si="12">ROUND(S20/100*AC20,0)</f>
        <v>1824</v>
      </c>
      <c r="V20" s="25">
        <f t="shared" si="7"/>
        <v>96.2</v>
      </c>
      <c r="W20" s="34">
        <f t="shared" ref="W20:W25" si="13">ROUND(U20/100*AC20,0)</f>
        <v>1755</v>
      </c>
      <c r="X20" s="25">
        <f t="shared" si="8"/>
        <v>96.22</v>
      </c>
      <c r="Y20" s="26"/>
      <c r="Z20" s="41"/>
      <c r="AA20" s="34">
        <f t="shared" ref="AA20:AA25" si="14">ROUND(W20/100*AC20,0)</f>
        <v>1688</v>
      </c>
      <c r="AB20" s="25">
        <f t="shared" si="0"/>
        <v>96.18</v>
      </c>
      <c r="AC20" s="45">
        <f>ROUND((N20+R20+T20)/3,2)</f>
        <v>96.19</v>
      </c>
      <c r="AD20" s="43"/>
      <c r="AE20" s="44"/>
      <c r="AF20" s="29"/>
      <c r="AG20" s="29"/>
      <c r="AI20" s="30"/>
    </row>
    <row r="21" spans="1:35" ht="33" x14ac:dyDescent="0.25">
      <c r="A21" s="19">
        <v>17</v>
      </c>
      <c r="B21" s="39" t="s">
        <v>6</v>
      </c>
      <c r="C21" s="40" t="s">
        <v>47</v>
      </c>
      <c r="D21" s="40">
        <v>10791</v>
      </c>
      <c r="E21" s="40">
        <v>10791</v>
      </c>
      <c r="F21" s="21">
        <f t="shared" si="1"/>
        <v>100</v>
      </c>
      <c r="G21" s="40">
        <v>10613</v>
      </c>
      <c r="H21" s="21">
        <f t="shared" si="2"/>
        <v>98.35</v>
      </c>
      <c r="I21" s="40">
        <v>10299</v>
      </c>
      <c r="J21" s="16">
        <f t="shared" si="2"/>
        <v>97.04</v>
      </c>
      <c r="K21" s="33">
        <v>10253</v>
      </c>
      <c r="L21" s="23">
        <f t="shared" si="2"/>
        <v>99.55</v>
      </c>
      <c r="M21" s="34">
        <v>10141</v>
      </c>
      <c r="N21" s="25">
        <f t="shared" si="3"/>
        <v>98.91</v>
      </c>
      <c r="O21" s="34">
        <v>8970</v>
      </c>
      <c r="P21" s="25">
        <f t="shared" si="4"/>
        <v>88.45</v>
      </c>
      <c r="Q21" s="34">
        <v>9836</v>
      </c>
      <c r="R21" s="25">
        <f t="shared" si="5"/>
        <v>109.65</v>
      </c>
      <c r="S21" s="34">
        <v>9849</v>
      </c>
      <c r="T21" s="25">
        <f t="shared" si="6"/>
        <v>100.13</v>
      </c>
      <c r="U21" s="34">
        <f t="shared" si="12"/>
        <v>10052</v>
      </c>
      <c r="V21" s="25">
        <f t="shared" si="7"/>
        <v>102.06</v>
      </c>
      <c r="W21" s="34">
        <f t="shared" si="13"/>
        <v>10259</v>
      </c>
      <c r="X21" s="25">
        <f t="shared" si="8"/>
        <v>102.06</v>
      </c>
      <c r="Y21" s="26"/>
      <c r="Z21" s="41"/>
      <c r="AA21" s="34">
        <f t="shared" si="14"/>
        <v>10470</v>
      </c>
      <c r="AB21" s="25">
        <f t="shared" si="0"/>
        <v>102.06</v>
      </c>
      <c r="AC21" s="45">
        <f>ROUND((L21+N21+R21+T21)/4,2)</f>
        <v>102.06</v>
      </c>
      <c r="AD21" s="43"/>
      <c r="AE21" s="44"/>
      <c r="AF21" s="29"/>
      <c r="AG21" s="29"/>
      <c r="AI21" s="30"/>
    </row>
    <row r="22" spans="1:35" ht="33" x14ac:dyDescent="0.25">
      <c r="A22" s="19">
        <v>18</v>
      </c>
      <c r="B22" s="39" t="s">
        <v>7</v>
      </c>
      <c r="C22" s="40" t="s">
        <v>48</v>
      </c>
      <c r="D22" s="40">
        <v>1029</v>
      </c>
      <c r="E22" s="40">
        <v>1029</v>
      </c>
      <c r="F22" s="21">
        <f t="shared" si="1"/>
        <v>100</v>
      </c>
      <c r="G22" s="40">
        <v>1142</v>
      </c>
      <c r="H22" s="21">
        <f t="shared" si="2"/>
        <v>110.98</v>
      </c>
      <c r="I22" s="40">
        <v>946</v>
      </c>
      <c r="J22" s="16">
        <f t="shared" si="2"/>
        <v>82.84</v>
      </c>
      <c r="K22" s="33">
        <v>885</v>
      </c>
      <c r="L22" s="23">
        <f t="shared" si="2"/>
        <v>93.55</v>
      </c>
      <c r="M22" s="34">
        <v>950</v>
      </c>
      <c r="N22" s="25">
        <f t="shared" si="3"/>
        <v>107.34</v>
      </c>
      <c r="O22" s="34">
        <v>874</v>
      </c>
      <c r="P22" s="25">
        <f t="shared" si="4"/>
        <v>92</v>
      </c>
      <c r="Q22" s="34">
        <v>1224</v>
      </c>
      <c r="R22" s="25">
        <f t="shared" si="5"/>
        <v>140.05000000000001</v>
      </c>
      <c r="S22" s="34">
        <v>1309</v>
      </c>
      <c r="T22" s="25">
        <f t="shared" si="6"/>
        <v>106.94</v>
      </c>
      <c r="U22" s="34">
        <f t="shared" si="12"/>
        <v>1461</v>
      </c>
      <c r="V22" s="25">
        <f t="shared" si="7"/>
        <v>111.61</v>
      </c>
      <c r="W22" s="34">
        <f t="shared" si="13"/>
        <v>1630</v>
      </c>
      <c r="X22" s="25">
        <f t="shared" si="8"/>
        <v>111.57</v>
      </c>
      <c r="Y22" s="26"/>
      <c r="Z22" s="41"/>
      <c r="AA22" s="34">
        <f t="shared" si="14"/>
        <v>1819</v>
      </c>
      <c r="AB22" s="25">
        <f t="shared" si="0"/>
        <v>111.6</v>
      </c>
      <c r="AC22" s="45">
        <f>ROUND((N22+P22+R22+T22)/4,2)</f>
        <v>111.58</v>
      </c>
      <c r="AD22" s="43"/>
      <c r="AE22" s="44"/>
      <c r="AF22" s="29"/>
      <c r="AG22" s="29"/>
      <c r="AI22" s="30"/>
    </row>
    <row r="23" spans="1:35" ht="33" x14ac:dyDescent="0.25">
      <c r="A23" s="19">
        <v>19</v>
      </c>
      <c r="B23" s="39" t="s">
        <v>8</v>
      </c>
      <c r="C23" s="40" t="s">
        <v>49</v>
      </c>
      <c r="D23" s="40">
        <v>6289</v>
      </c>
      <c r="E23" s="40">
        <v>6289</v>
      </c>
      <c r="F23" s="21">
        <f t="shared" si="1"/>
        <v>100</v>
      </c>
      <c r="G23" s="40">
        <v>6028</v>
      </c>
      <c r="H23" s="21">
        <f t="shared" si="2"/>
        <v>95.85</v>
      </c>
      <c r="I23" s="40">
        <v>5486</v>
      </c>
      <c r="J23" s="16">
        <f t="shared" si="2"/>
        <v>91.01</v>
      </c>
      <c r="K23" s="33">
        <v>4975</v>
      </c>
      <c r="L23" s="23">
        <f t="shared" si="2"/>
        <v>90.69</v>
      </c>
      <c r="M23" s="34">
        <v>4679</v>
      </c>
      <c r="N23" s="25">
        <f t="shared" si="3"/>
        <v>94.05</v>
      </c>
      <c r="O23" s="34">
        <v>3870</v>
      </c>
      <c r="P23" s="25">
        <f t="shared" si="4"/>
        <v>82.71</v>
      </c>
      <c r="Q23" s="34">
        <v>4029</v>
      </c>
      <c r="R23" s="25">
        <f t="shared" si="5"/>
        <v>104.11</v>
      </c>
      <c r="S23" s="34">
        <v>3822</v>
      </c>
      <c r="T23" s="25">
        <f t="shared" si="6"/>
        <v>94.86</v>
      </c>
      <c r="U23" s="34">
        <f t="shared" si="12"/>
        <v>3803</v>
      </c>
      <c r="V23" s="25">
        <f t="shared" si="7"/>
        <v>99.5</v>
      </c>
      <c r="W23" s="34">
        <f t="shared" si="13"/>
        <v>3784</v>
      </c>
      <c r="X23" s="25">
        <f t="shared" si="8"/>
        <v>99.5</v>
      </c>
      <c r="Y23" s="26"/>
      <c r="Z23" s="41"/>
      <c r="AA23" s="34">
        <f t="shared" si="14"/>
        <v>3765</v>
      </c>
      <c r="AB23" s="25">
        <f t="shared" si="0"/>
        <v>99.5</v>
      </c>
      <c r="AC23" s="45">
        <f>ROUND((R23+T23)/2,2)</f>
        <v>99.49</v>
      </c>
      <c r="AD23" s="43"/>
      <c r="AE23" s="44"/>
      <c r="AF23" s="29"/>
      <c r="AG23" s="29"/>
      <c r="AI23" s="30"/>
    </row>
    <row r="24" spans="1:35" ht="17.25" x14ac:dyDescent="0.25">
      <c r="A24" s="19">
        <v>20</v>
      </c>
      <c r="B24" s="39" t="s">
        <v>9</v>
      </c>
      <c r="C24" s="40" t="s">
        <v>50</v>
      </c>
      <c r="D24" s="40">
        <v>3995</v>
      </c>
      <c r="E24" s="40">
        <v>3995</v>
      </c>
      <c r="F24" s="21">
        <f t="shared" si="1"/>
        <v>100</v>
      </c>
      <c r="G24" s="40">
        <v>4317</v>
      </c>
      <c r="H24" s="21">
        <f t="shared" si="2"/>
        <v>108.06</v>
      </c>
      <c r="I24" s="40">
        <v>3997</v>
      </c>
      <c r="J24" s="16">
        <f t="shared" si="2"/>
        <v>92.59</v>
      </c>
      <c r="K24" s="33">
        <v>4044</v>
      </c>
      <c r="L24" s="23">
        <f t="shared" si="2"/>
        <v>101.18</v>
      </c>
      <c r="M24" s="34">
        <v>4076</v>
      </c>
      <c r="N24" s="25">
        <f t="shared" si="3"/>
        <v>100.79</v>
      </c>
      <c r="O24" s="34">
        <v>4444</v>
      </c>
      <c r="P24" s="25">
        <f t="shared" si="4"/>
        <v>109.03</v>
      </c>
      <c r="Q24" s="34">
        <v>5901</v>
      </c>
      <c r="R24" s="25">
        <f t="shared" si="5"/>
        <v>132.79</v>
      </c>
      <c r="S24" s="34">
        <v>6466</v>
      </c>
      <c r="T24" s="25">
        <f t="shared" si="6"/>
        <v>109.57</v>
      </c>
      <c r="U24" s="34">
        <f t="shared" si="12"/>
        <v>7177</v>
      </c>
      <c r="V24" s="25">
        <f t="shared" si="7"/>
        <v>111</v>
      </c>
      <c r="W24" s="34">
        <f t="shared" si="13"/>
        <v>7966</v>
      </c>
      <c r="X24" s="25">
        <f t="shared" si="8"/>
        <v>110.99</v>
      </c>
      <c r="Y24" s="26"/>
      <c r="Z24" s="41"/>
      <c r="AA24" s="34">
        <f t="shared" si="14"/>
        <v>8842</v>
      </c>
      <c r="AB24" s="25">
        <f t="shared" si="0"/>
        <v>111</v>
      </c>
      <c r="AC24" s="45">
        <f>ROUND((J24+P24+R24+T24)/4,2)</f>
        <v>111</v>
      </c>
      <c r="AD24" s="43"/>
      <c r="AE24" s="44"/>
      <c r="AF24" s="29"/>
      <c r="AG24" s="29"/>
      <c r="AI24" s="30"/>
    </row>
    <row r="25" spans="1:35" ht="49.5" x14ac:dyDescent="0.25">
      <c r="A25" s="19">
        <v>21</v>
      </c>
      <c r="B25" s="31" t="s">
        <v>51</v>
      </c>
      <c r="C25" s="32" t="s">
        <v>52</v>
      </c>
      <c r="D25" s="32">
        <v>8733</v>
      </c>
      <c r="E25" s="32">
        <v>8733</v>
      </c>
      <c r="F25" s="21">
        <f t="shared" si="1"/>
        <v>100</v>
      </c>
      <c r="G25" s="32">
        <v>8921</v>
      </c>
      <c r="H25" s="21">
        <f t="shared" si="2"/>
        <v>102.15</v>
      </c>
      <c r="I25" s="32">
        <v>8097</v>
      </c>
      <c r="J25" s="16">
        <f t="shared" si="2"/>
        <v>90.76</v>
      </c>
      <c r="K25" s="33">
        <v>8378</v>
      </c>
      <c r="L25" s="23">
        <f t="shared" si="2"/>
        <v>103.47</v>
      </c>
      <c r="M25" s="34">
        <v>8506</v>
      </c>
      <c r="N25" s="25">
        <f t="shared" si="3"/>
        <v>101.53</v>
      </c>
      <c r="O25" s="34">
        <v>7048</v>
      </c>
      <c r="P25" s="25">
        <f t="shared" si="4"/>
        <v>82.86</v>
      </c>
      <c r="Q25" s="34">
        <v>9474</v>
      </c>
      <c r="R25" s="25">
        <f t="shared" si="5"/>
        <v>134.41999999999999</v>
      </c>
      <c r="S25" s="34">
        <v>9485</v>
      </c>
      <c r="T25" s="25">
        <f t="shared" si="6"/>
        <v>100.12</v>
      </c>
      <c r="U25" s="34">
        <f t="shared" si="12"/>
        <v>9910</v>
      </c>
      <c r="V25" s="25">
        <f t="shared" si="7"/>
        <v>104.48</v>
      </c>
      <c r="W25" s="34">
        <f t="shared" si="13"/>
        <v>10354</v>
      </c>
      <c r="X25" s="25">
        <f t="shared" si="8"/>
        <v>104.48</v>
      </c>
      <c r="Y25" s="26"/>
      <c r="Z25" s="41"/>
      <c r="AA25" s="34">
        <f t="shared" si="14"/>
        <v>10818</v>
      </c>
      <c r="AB25" s="25">
        <f t="shared" si="0"/>
        <v>104.48</v>
      </c>
      <c r="AC25" s="45">
        <f>ROUND((L25+N25+P25+R25+T25)/5,2)</f>
        <v>104.48</v>
      </c>
      <c r="AD25" s="43"/>
      <c r="AE25" s="44"/>
      <c r="AF25" s="29"/>
      <c r="AG25" s="29"/>
      <c r="AI25" s="30"/>
    </row>
    <row r="26" spans="1:35" ht="33" x14ac:dyDescent="0.25">
      <c r="A26" s="19">
        <v>22</v>
      </c>
      <c r="B26" s="31" t="s">
        <v>19</v>
      </c>
      <c r="C26" s="32" t="s">
        <v>53</v>
      </c>
      <c r="D26" s="32">
        <v>385</v>
      </c>
      <c r="E26" s="32">
        <v>385</v>
      </c>
      <c r="F26" s="21">
        <f t="shared" si="1"/>
        <v>100</v>
      </c>
      <c r="G26" s="32">
        <v>414</v>
      </c>
      <c r="H26" s="21">
        <f t="shared" si="2"/>
        <v>107.53</v>
      </c>
      <c r="I26" s="32">
        <v>429</v>
      </c>
      <c r="J26" s="16">
        <f t="shared" si="2"/>
        <v>103.62</v>
      </c>
      <c r="K26" s="33">
        <v>489</v>
      </c>
      <c r="L26" s="23">
        <f t="shared" si="2"/>
        <v>113.99</v>
      </c>
      <c r="M26" s="34">
        <v>484</v>
      </c>
      <c r="N26" s="25">
        <f t="shared" si="3"/>
        <v>98.98</v>
      </c>
      <c r="O26" s="34">
        <v>507</v>
      </c>
      <c r="P26" s="23">
        <f t="shared" si="4"/>
        <v>104.75</v>
      </c>
      <c r="Q26" s="34">
        <f>Q27+Q28</f>
        <v>489</v>
      </c>
      <c r="R26" s="25">
        <f t="shared" si="5"/>
        <v>96.45</v>
      </c>
      <c r="S26" s="34">
        <f>S27+S28</f>
        <v>654</v>
      </c>
      <c r="T26" s="25">
        <f t="shared" si="6"/>
        <v>133.74</v>
      </c>
      <c r="U26" s="34">
        <f>U27+U28</f>
        <v>733</v>
      </c>
      <c r="V26" s="25">
        <f>ROUND(U26/S26*100,2)</f>
        <v>112.08</v>
      </c>
      <c r="W26" s="34">
        <f>W27+W28</f>
        <v>826</v>
      </c>
      <c r="X26" s="25">
        <f t="shared" si="8"/>
        <v>112.69</v>
      </c>
      <c r="Y26" s="26"/>
      <c r="Z26" s="41"/>
      <c r="AA26" s="34">
        <f>AA27+AA28</f>
        <v>936</v>
      </c>
      <c r="AB26" s="25">
        <f t="shared" si="0"/>
        <v>113.32</v>
      </c>
      <c r="AC26" s="45"/>
      <c r="AD26" s="43"/>
      <c r="AE26" s="44"/>
      <c r="AF26" s="29"/>
      <c r="AG26" s="29"/>
      <c r="AI26" s="30"/>
    </row>
    <row r="27" spans="1:35" ht="17.25" x14ac:dyDescent="0.25">
      <c r="A27" s="19">
        <v>23</v>
      </c>
      <c r="B27" s="39" t="s">
        <v>20</v>
      </c>
      <c r="C27" s="40" t="s">
        <v>54</v>
      </c>
      <c r="D27" s="40">
        <v>283</v>
      </c>
      <c r="E27" s="40">
        <v>283</v>
      </c>
      <c r="F27" s="21">
        <f t="shared" si="1"/>
        <v>100</v>
      </c>
      <c r="G27" s="40">
        <v>289</v>
      </c>
      <c r="H27" s="21">
        <f t="shared" si="2"/>
        <v>102.12</v>
      </c>
      <c r="I27" s="40">
        <v>284</v>
      </c>
      <c r="J27" s="16">
        <f t="shared" si="2"/>
        <v>98.27</v>
      </c>
      <c r="K27" s="33">
        <v>295</v>
      </c>
      <c r="L27" s="23">
        <f t="shared" si="2"/>
        <v>103.87</v>
      </c>
      <c r="M27" s="34">
        <v>286</v>
      </c>
      <c r="N27" s="25">
        <f t="shared" si="3"/>
        <v>96.95</v>
      </c>
      <c r="O27" s="34">
        <v>298</v>
      </c>
      <c r="P27" s="23">
        <f t="shared" si="4"/>
        <v>104.2</v>
      </c>
      <c r="Q27" s="34">
        <v>209</v>
      </c>
      <c r="R27" s="25">
        <f t="shared" si="5"/>
        <v>70.13</v>
      </c>
      <c r="S27" s="34">
        <v>273</v>
      </c>
      <c r="T27" s="25">
        <f t="shared" si="6"/>
        <v>130.62</v>
      </c>
      <c r="U27" s="34">
        <f>ROUND(S27/100*AC27,0)</f>
        <v>278</v>
      </c>
      <c r="V27" s="25">
        <f t="shared" si="7"/>
        <v>101.83</v>
      </c>
      <c r="W27" s="34">
        <f>ROUND(U27/100*AC27,0)</f>
        <v>283</v>
      </c>
      <c r="X27" s="25">
        <f t="shared" si="8"/>
        <v>101.8</v>
      </c>
      <c r="Y27" s="26"/>
      <c r="Z27" s="41"/>
      <c r="AA27" s="34">
        <f>ROUND(W27/100*AC27,0)</f>
        <v>288</v>
      </c>
      <c r="AB27" s="25">
        <f t="shared" si="0"/>
        <v>101.77</v>
      </c>
      <c r="AC27" s="45">
        <f>ROUND((P27+R27+T27)/3,2)</f>
        <v>101.65</v>
      </c>
      <c r="AD27" s="43"/>
      <c r="AE27" s="44"/>
      <c r="AF27" s="29"/>
      <c r="AG27" s="29"/>
      <c r="AI27" s="30"/>
    </row>
    <row r="28" spans="1:35" ht="17.25" x14ac:dyDescent="0.25">
      <c r="A28" s="19">
        <v>24</v>
      </c>
      <c r="B28" s="39" t="s">
        <v>21</v>
      </c>
      <c r="C28" s="40" t="s">
        <v>55</v>
      </c>
      <c r="D28" s="40">
        <v>102</v>
      </c>
      <c r="E28" s="40">
        <v>102</v>
      </c>
      <c r="F28" s="21">
        <f t="shared" si="1"/>
        <v>100</v>
      </c>
      <c r="G28" s="40">
        <v>125</v>
      </c>
      <c r="H28" s="21">
        <f t="shared" si="2"/>
        <v>122.55</v>
      </c>
      <c r="I28" s="40">
        <v>145</v>
      </c>
      <c r="J28" s="16">
        <f t="shared" si="2"/>
        <v>116</v>
      </c>
      <c r="K28" s="33">
        <v>194</v>
      </c>
      <c r="L28" s="23">
        <f t="shared" si="2"/>
        <v>133.79</v>
      </c>
      <c r="M28" s="34">
        <v>198</v>
      </c>
      <c r="N28" s="25">
        <f t="shared" si="3"/>
        <v>102.06</v>
      </c>
      <c r="O28" s="34">
        <v>209</v>
      </c>
      <c r="P28" s="23">
        <f t="shared" si="4"/>
        <v>105.56</v>
      </c>
      <c r="Q28" s="34">
        <v>280</v>
      </c>
      <c r="R28" s="25">
        <f t="shared" si="5"/>
        <v>133.97</v>
      </c>
      <c r="S28" s="34">
        <v>381</v>
      </c>
      <c r="T28" s="25">
        <f t="shared" si="6"/>
        <v>136.07</v>
      </c>
      <c r="U28" s="34">
        <f>ROUND(S28/100*AC28,0)</f>
        <v>455</v>
      </c>
      <c r="V28" s="25">
        <f t="shared" si="7"/>
        <v>119.42</v>
      </c>
      <c r="W28" s="34">
        <f>ROUND(U28/100*AC28,0)</f>
        <v>543</v>
      </c>
      <c r="X28" s="25">
        <f t="shared" si="8"/>
        <v>119.34</v>
      </c>
      <c r="Y28" s="26"/>
      <c r="Z28" s="41"/>
      <c r="AA28" s="34">
        <f>ROUND(W28/100*AC28,0)</f>
        <v>648</v>
      </c>
      <c r="AB28" s="25">
        <f t="shared" si="0"/>
        <v>119.34</v>
      </c>
      <c r="AC28" s="45">
        <f>ROUND((N28+P28+R28+T28)/4,2)</f>
        <v>119.42</v>
      </c>
      <c r="AD28" s="43"/>
      <c r="AE28" s="44"/>
      <c r="AF28" s="29"/>
      <c r="AG28" s="29"/>
      <c r="AI28" s="30"/>
    </row>
    <row r="29" spans="1:35" ht="49.5" x14ac:dyDescent="0.25">
      <c r="A29" s="19">
        <v>25</v>
      </c>
      <c r="B29" s="31" t="s">
        <v>22</v>
      </c>
      <c r="C29" s="32" t="s">
        <v>56</v>
      </c>
      <c r="D29" s="32">
        <v>83</v>
      </c>
      <c r="E29" s="32">
        <v>83</v>
      </c>
      <c r="F29" s="21">
        <f t="shared" si="1"/>
        <v>100</v>
      </c>
      <c r="G29" s="32">
        <v>64</v>
      </c>
      <c r="H29" s="21">
        <f t="shared" si="2"/>
        <v>77.11</v>
      </c>
      <c r="I29" s="32">
        <v>64</v>
      </c>
      <c r="J29" s="16">
        <f t="shared" si="2"/>
        <v>100</v>
      </c>
      <c r="K29" s="33">
        <v>58</v>
      </c>
      <c r="L29" s="23">
        <f t="shared" si="2"/>
        <v>90.63</v>
      </c>
      <c r="M29" s="34">
        <v>56</v>
      </c>
      <c r="N29" s="25">
        <f t="shared" si="3"/>
        <v>96.55</v>
      </c>
      <c r="O29" s="34">
        <v>64</v>
      </c>
      <c r="P29" s="23">
        <f t="shared" si="4"/>
        <v>114.29</v>
      </c>
      <c r="Q29" s="34">
        <f>Q30+Q31</f>
        <v>72</v>
      </c>
      <c r="R29" s="25">
        <f t="shared" si="5"/>
        <v>112.5</v>
      </c>
      <c r="S29" s="34">
        <f>S30+S31</f>
        <v>70</v>
      </c>
      <c r="T29" s="25">
        <f t="shared" si="6"/>
        <v>97.22</v>
      </c>
      <c r="U29" s="34">
        <f>U30+U31</f>
        <v>73</v>
      </c>
      <c r="V29" s="25">
        <f t="shared" si="7"/>
        <v>104.29</v>
      </c>
      <c r="W29" s="34">
        <f>W30+W31</f>
        <v>76</v>
      </c>
      <c r="X29" s="25">
        <f t="shared" si="8"/>
        <v>104.11</v>
      </c>
      <c r="Y29" s="26"/>
      <c r="Z29" s="41"/>
      <c r="AA29" s="34">
        <f>AA30+AA31</f>
        <v>79</v>
      </c>
      <c r="AB29" s="25">
        <f t="shared" si="0"/>
        <v>103.95</v>
      </c>
      <c r="AC29" s="45"/>
      <c r="AD29" s="43"/>
      <c r="AE29" s="44"/>
      <c r="AF29" s="29"/>
      <c r="AG29" s="29"/>
      <c r="AI29" s="30"/>
    </row>
    <row r="30" spans="1:35" ht="17.25" x14ac:dyDescent="0.25">
      <c r="A30" s="19">
        <v>26</v>
      </c>
      <c r="B30" s="39" t="s">
        <v>5</v>
      </c>
      <c r="C30" s="40" t="s">
        <v>57</v>
      </c>
      <c r="D30" s="40">
        <v>75</v>
      </c>
      <c r="E30" s="40">
        <v>75</v>
      </c>
      <c r="F30" s="21">
        <f t="shared" si="1"/>
        <v>100</v>
      </c>
      <c r="G30" s="40">
        <v>56</v>
      </c>
      <c r="H30" s="21">
        <f t="shared" si="2"/>
        <v>74.67</v>
      </c>
      <c r="I30" s="40">
        <v>57</v>
      </c>
      <c r="J30" s="16">
        <f t="shared" si="2"/>
        <v>101.79</v>
      </c>
      <c r="K30" s="33">
        <v>52</v>
      </c>
      <c r="L30" s="23">
        <f t="shared" si="2"/>
        <v>91.23</v>
      </c>
      <c r="M30" s="34">
        <v>49</v>
      </c>
      <c r="N30" s="25">
        <f t="shared" si="3"/>
        <v>94.23</v>
      </c>
      <c r="O30" s="34">
        <v>54</v>
      </c>
      <c r="P30" s="23">
        <f t="shared" si="4"/>
        <v>110.2</v>
      </c>
      <c r="Q30" s="34">
        <v>61</v>
      </c>
      <c r="R30" s="25">
        <f t="shared" si="5"/>
        <v>112.96</v>
      </c>
      <c r="S30" s="34">
        <v>59</v>
      </c>
      <c r="T30" s="25">
        <f t="shared" si="6"/>
        <v>96.72</v>
      </c>
      <c r="U30" s="34">
        <f>ROUND(S30/100*AC30,0)</f>
        <v>61</v>
      </c>
      <c r="V30" s="25">
        <f t="shared" si="7"/>
        <v>103.39</v>
      </c>
      <c r="W30" s="34">
        <f>ROUND(U30/100*AC30,0)</f>
        <v>63</v>
      </c>
      <c r="X30" s="25">
        <f t="shared" si="8"/>
        <v>103.28</v>
      </c>
      <c r="Y30" s="26"/>
      <c r="Z30" s="41"/>
      <c r="AA30" s="34">
        <f>ROUND(W30/100*AC30,0)</f>
        <v>65</v>
      </c>
      <c r="AB30" s="25">
        <f t="shared" si="0"/>
        <v>103.17</v>
      </c>
      <c r="AC30" s="45">
        <f>ROUND((N30+P30+R30+T30)/4,2)</f>
        <v>103.53</v>
      </c>
      <c r="AD30" s="43"/>
      <c r="AE30" s="44"/>
      <c r="AF30" s="29"/>
      <c r="AG30" s="29"/>
      <c r="AI30" s="30"/>
    </row>
    <row r="31" spans="1:35" ht="17.25" x14ac:dyDescent="0.25">
      <c r="A31" s="19">
        <v>27</v>
      </c>
      <c r="B31" s="39" t="s">
        <v>23</v>
      </c>
      <c r="C31" s="40" t="s">
        <v>58</v>
      </c>
      <c r="D31" s="40">
        <v>8</v>
      </c>
      <c r="E31" s="40">
        <v>8</v>
      </c>
      <c r="F31" s="21">
        <f t="shared" si="1"/>
        <v>100</v>
      </c>
      <c r="G31" s="40">
        <v>8</v>
      </c>
      <c r="H31" s="21">
        <f t="shared" si="2"/>
        <v>100</v>
      </c>
      <c r="I31" s="40">
        <v>7</v>
      </c>
      <c r="J31" s="16">
        <f t="shared" si="2"/>
        <v>87.5</v>
      </c>
      <c r="K31" s="33">
        <v>6</v>
      </c>
      <c r="L31" s="23">
        <f t="shared" si="2"/>
        <v>85.71</v>
      </c>
      <c r="M31" s="34">
        <v>7</v>
      </c>
      <c r="N31" s="25">
        <f t="shared" si="3"/>
        <v>116.67</v>
      </c>
      <c r="O31" s="34">
        <v>10</v>
      </c>
      <c r="P31" s="23">
        <f t="shared" si="4"/>
        <v>142.86000000000001</v>
      </c>
      <c r="Q31" s="34">
        <v>11</v>
      </c>
      <c r="R31" s="25">
        <f t="shared" si="5"/>
        <v>110</v>
      </c>
      <c r="S31" s="34">
        <v>11</v>
      </c>
      <c r="T31" s="25">
        <f t="shared" si="6"/>
        <v>100</v>
      </c>
      <c r="U31" s="34">
        <f>ROUND(S31/100*AC31,0)</f>
        <v>12</v>
      </c>
      <c r="V31" s="25">
        <f t="shared" si="7"/>
        <v>109.09</v>
      </c>
      <c r="W31" s="34">
        <f>ROUND(U31/100*AC31,0)</f>
        <v>13</v>
      </c>
      <c r="X31" s="25">
        <f t="shared" si="8"/>
        <v>108.33</v>
      </c>
      <c r="Y31" s="26"/>
      <c r="Z31" s="41"/>
      <c r="AA31" s="34">
        <f>ROUND(W31/100*AC31,0)</f>
        <v>14</v>
      </c>
      <c r="AB31" s="25">
        <f t="shared" si="0"/>
        <v>107.69</v>
      </c>
      <c r="AC31" s="45">
        <f>ROUND((L31+N31+P31+R31+T31)/5,2)</f>
        <v>111.05</v>
      </c>
      <c r="AD31" s="43"/>
      <c r="AE31" s="44"/>
      <c r="AF31" s="29"/>
      <c r="AG31" s="29"/>
      <c r="AI31" s="30"/>
    </row>
    <row r="32" spans="1:35" ht="33" x14ac:dyDescent="0.25">
      <c r="A32" s="19">
        <v>28</v>
      </c>
      <c r="B32" s="31" t="s">
        <v>24</v>
      </c>
      <c r="C32" s="32" t="s">
        <v>59</v>
      </c>
      <c r="D32" s="32">
        <v>0</v>
      </c>
      <c r="E32" s="32">
        <v>0</v>
      </c>
      <c r="F32" s="21"/>
      <c r="G32" s="32">
        <v>0</v>
      </c>
      <c r="H32" s="21"/>
      <c r="I32" s="32">
        <v>0</v>
      </c>
      <c r="J32" s="16"/>
      <c r="K32" s="33">
        <v>0</v>
      </c>
      <c r="L32" s="23"/>
      <c r="M32" s="34">
        <v>1</v>
      </c>
      <c r="N32" s="25"/>
      <c r="O32" s="34">
        <v>1</v>
      </c>
      <c r="P32" s="23">
        <f t="shared" si="4"/>
        <v>100</v>
      </c>
      <c r="Q32" s="34">
        <f>Q33+Q34</f>
        <v>0</v>
      </c>
      <c r="R32" s="25">
        <f t="shared" si="5"/>
        <v>0</v>
      </c>
      <c r="S32" s="34">
        <f>S33+S34</f>
        <v>0</v>
      </c>
      <c r="T32" s="25"/>
      <c r="U32" s="34">
        <f>U33+U34</f>
        <v>0</v>
      </c>
      <c r="V32" s="25"/>
      <c r="W32" s="34">
        <f>W33+W34</f>
        <v>0</v>
      </c>
      <c r="X32" s="25"/>
      <c r="Y32" s="26"/>
      <c r="Z32" s="41"/>
      <c r="AA32" s="34">
        <f>AA33+AA34</f>
        <v>0</v>
      </c>
      <c r="AB32" s="25"/>
      <c r="AC32" s="45"/>
      <c r="AD32" s="43"/>
      <c r="AE32" s="44"/>
      <c r="AF32" s="29"/>
      <c r="AG32" s="29"/>
      <c r="AI32" s="30"/>
    </row>
    <row r="33" spans="1:35" ht="17.25" x14ac:dyDescent="0.25">
      <c r="A33" s="19">
        <v>29</v>
      </c>
      <c r="B33" s="39" t="s">
        <v>5</v>
      </c>
      <c r="C33" s="40" t="s">
        <v>60</v>
      </c>
      <c r="D33" s="40">
        <v>0</v>
      </c>
      <c r="E33" s="40">
        <v>0</v>
      </c>
      <c r="F33" s="21"/>
      <c r="G33" s="40">
        <v>0</v>
      </c>
      <c r="H33" s="21"/>
      <c r="I33" s="40">
        <v>0</v>
      </c>
      <c r="J33" s="16"/>
      <c r="K33" s="33">
        <v>0</v>
      </c>
      <c r="L33" s="23"/>
      <c r="M33" s="34">
        <v>0</v>
      </c>
      <c r="N33" s="25"/>
      <c r="O33" s="34">
        <v>0</v>
      </c>
      <c r="P33" s="23"/>
      <c r="Q33" s="34">
        <f>ROUND(O33/100*Z33,0)</f>
        <v>0</v>
      </c>
      <c r="R33" s="25"/>
      <c r="S33" s="34">
        <f>ROUND(Q33/100*AC33,0)</f>
        <v>0</v>
      </c>
      <c r="T33" s="25"/>
      <c r="U33" s="34">
        <f>ROUND(S33/100*AC33,0)</f>
        <v>0</v>
      </c>
      <c r="V33" s="25"/>
      <c r="W33" s="34">
        <f>ROUND(U33/100*AC33,0)</f>
        <v>0</v>
      </c>
      <c r="X33" s="25"/>
      <c r="Y33" s="26"/>
      <c r="Z33" s="41"/>
      <c r="AA33" s="34">
        <f>ROUND(W33/100*AC33,0)</f>
        <v>0</v>
      </c>
      <c r="AB33" s="25"/>
      <c r="AC33" s="45">
        <v>100</v>
      </c>
      <c r="AD33" s="43"/>
      <c r="AE33" s="44"/>
      <c r="AF33" s="29"/>
      <c r="AG33" s="29"/>
      <c r="AI33" s="30"/>
    </row>
    <row r="34" spans="1:35" ht="17.25" x14ac:dyDescent="0.25">
      <c r="A34" s="19">
        <v>30</v>
      </c>
      <c r="B34" s="39" t="s">
        <v>23</v>
      </c>
      <c r="C34" s="40" t="s">
        <v>61</v>
      </c>
      <c r="D34" s="40">
        <v>0</v>
      </c>
      <c r="E34" s="40">
        <v>0</v>
      </c>
      <c r="F34" s="21"/>
      <c r="G34" s="40">
        <v>0</v>
      </c>
      <c r="H34" s="21"/>
      <c r="I34" s="40">
        <v>0</v>
      </c>
      <c r="J34" s="16"/>
      <c r="K34" s="33">
        <v>0</v>
      </c>
      <c r="L34" s="23"/>
      <c r="M34" s="34">
        <v>1</v>
      </c>
      <c r="N34" s="25"/>
      <c r="O34" s="34">
        <v>1</v>
      </c>
      <c r="P34" s="23">
        <f t="shared" si="4"/>
        <v>100</v>
      </c>
      <c r="Q34" s="34">
        <v>0</v>
      </c>
      <c r="R34" s="25">
        <f t="shared" si="5"/>
        <v>0</v>
      </c>
      <c r="S34" s="34">
        <f>ROUND(Q34/100*AC34,0)</f>
        <v>0</v>
      </c>
      <c r="T34" s="25"/>
      <c r="U34" s="34">
        <f>ROUND(S34/100*AC34,0)</f>
        <v>0</v>
      </c>
      <c r="V34" s="25"/>
      <c r="W34" s="34">
        <f>ROUND(U34/100*AC34,0)</f>
        <v>0</v>
      </c>
      <c r="X34" s="25"/>
      <c r="Y34" s="26"/>
      <c r="Z34" s="41"/>
      <c r="AA34" s="34">
        <f>ROUND(W34/100*AC34,0)</f>
        <v>0</v>
      </c>
      <c r="AB34" s="25"/>
      <c r="AC34" s="45">
        <v>100</v>
      </c>
      <c r="AD34" s="43"/>
      <c r="AE34" s="44"/>
      <c r="AF34" s="29"/>
      <c r="AG34" s="29"/>
      <c r="AI34" s="30"/>
    </row>
    <row r="35" spans="1:35" ht="33" x14ac:dyDescent="0.25">
      <c r="A35" s="19">
        <v>31</v>
      </c>
      <c r="B35" s="31" t="s">
        <v>25</v>
      </c>
      <c r="C35" s="32" t="s">
        <v>62</v>
      </c>
      <c r="D35" s="32">
        <v>10</v>
      </c>
      <c r="E35" s="32">
        <v>10</v>
      </c>
      <c r="F35" s="21">
        <f t="shared" si="1"/>
        <v>100</v>
      </c>
      <c r="G35" s="32">
        <v>8</v>
      </c>
      <c r="H35" s="21"/>
      <c r="I35" s="32">
        <v>8</v>
      </c>
      <c r="J35" s="16">
        <f t="shared" si="2"/>
        <v>100</v>
      </c>
      <c r="K35" s="33">
        <v>2</v>
      </c>
      <c r="L35" s="23">
        <f t="shared" si="2"/>
        <v>25</v>
      </c>
      <c r="M35" s="34">
        <v>2</v>
      </c>
      <c r="N35" s="25">
        <f t="shared" si="3"/>
        <v>100</v>
      </c>
      <c r="O35" s="34">
        <v>0</v>
      </c>
      <c r="P35" s="23"/>
      <c r="Q35" s="34">
        <f>Q36+Q37</f>
        <v>1</v>
      </c>
      <c r="R35" s="25"/>
      <c r="S35" s="34">
        <f>S36+S37</f>
        <v>1</v>
      </c>
      <c r="T35" s="25"/>
      <c r="U35" s="34">
        <f>U36+U37</f>
        <v>1</v>
      </c>
      <c r="V35" s="25"/>
      <c r="W35" s="34">
        <f>W36+W37</f>
        <v>1</v>
      </c>
      <c r="X35" s="25"/>
      <c r="Y35" s="26"/>
      <c r="Z35" s="41"/>
      <c r="AA35" s="34">
        <f>AA36+AA37</f>
        <v>1</v>
      </c>
      <c r="AB35" s="25"/>
      <c r="AC35" s="45"/>
      <c r="AD35" s="43"/>
      <c r="AE35" s="44"/>
      <c r="AF35" s="29"/>
      <c r="AG35" s="29"/>
      <c r="AI35" s="30"/>
    </row>
    <row r="36" spans="1:35" ht="17.25" x14ac:dyDescent="0.25">
      <c r="A36" s="19">
        <v>32</v>
      </c>
      <c r="B36" s="39" t="s">
        <v>5</v>
      </c>
      <c r="C36" s="40" t="s">
        <v>63</v>
      </c>
      <c r="D36" s="40">
        <v>3</v>
      </c>
      <c r="E36" s="40">
        <v>3</v>
      </c>
      <c r="F36" s="21">
        <f t="shared" si="1"/>
        <v>100</v>
      </c>
      <c r="G36" s="40">
        <v>2</v>
      </c>
      <c r="H36" s="21"/>
      <c r="I36" s="40">
        <v>2</v>
      </c>
      <c r="J36" s="16">
        <f t="shared" si="2"/>
        <v>100</v>
      </c>
      <c r="K36" s="33">
        <v>1</v>
      </c>
      <c r="L36" s="23">
        <f t="shared" si="2"/>
        <v>50</v>
      </c>
      <c r="M36" s="34">
        <v>1</v>
      </c>
      <c r="N36" s="25">
        <f t="shared" si="3"/>
        <v>100</v>
      </c>
      <c r="O36" s="34">
        <v>0</v>
      </c>
      <c r="P36" s="23"/>
      <c r="Q36" s="34">
        <f>ROUND(O36/100*Z36,0)</f>
        <v>0</v>
      </c>
      <c r="R36" s="25"/>
      <c r="S36" s="34">
        <f>ROUND(Q36/100*AC36,0)</f>
        <v>0</v>
      </c>
      <c r="T36" s="25"/>
      <c r="U36" s="34">
        <f>ROUND(S36/100*AC36,0)</f>
        <v>0</v>
      </c>
      <c r="V36" s="25"/>
      <c r="W36" s="34">
        <f>ROUND(U36/100*AC36,0)</f>
        <v>0</v>
      </c>
      <c r="X36" s="25"/>
      <c r="Y36" s="26"/>
      <c r="Z36" s="41"/>
      <c r="AA36" s="34">
        <f>ROUND(W36/100*AC36,0)</f>
        <v>0</v>
      </c>
      <c r="AB36" s="25"/>
      <c r="AC36" s="45">
        <v>100</v>
      </c>
      <c r="AD36" s="43"/>
      <c r="AE36" s="44"/>
      <c r="AF36" s="29"/>
      <c r="AG36" s="29"/>
      <c r="AI36" s="30"/>
    </row>
    <row r="37" spans="1:35" ht="17.25" x14ac:dyDescent="0.25">
      <c r="A37" s="19">
        <v>33</v>
      </c>
      <c r="B37" s="39" t="s">
        <v>23</v>
      </c>
      <c r="C37" s="40" t="s">
        <v>64</v>
      </c>
      <c r="D37" s="40">
        <v>7</v>
      </c>
      <c r="E37" s="40">
        <v>7</v>
      </c>
      <c r="F37" s="21">
        <f t="shared" si="1"/>
        <v>100</v>
      </c>
      <c r="G37" s="40">
        <v>6</v>
      </c>
      <c r="H37" s="21"/>
      <c r="I37" s="40">
        <v>6</v>
      </c>
      <c r="J37" s="16">
        <f t="shared" si="2"/>
        <v>100</v>
      </c>
      <c r="K37" s="33">
        <v>1</v>
      </c>
      <c r="L37" s="23">
        <f t="shared" si="2"/>
        <v>16.670000000000002</v>
      </c>
      <c r="M37" s="34">
        <v>1</v>
      </c>
      <c r="N37" s="25">
        <f t="shared" si="3"/>
        <v>100</v>
      </c>
      <c r="O37" s="34">
        <v>0</v>
      </c>
      <c r="P37" s="23"/>
      <c r="Q37" s="34">
        <v>1</v>
      </c>
      <c r="R37" s="25"/>
      <c r="S37" s="34">
        <f>ROUND(Q37/100*AC37,0)</f>
        <v>1</v>
      </c>
      <c r="T37" s="25"/>
      <c r="U37" s="34">
        <f>ROUND(S37/100*AC37,0)</f>
        <v>1</v>
      </c>
      <c r="V37" s="25"/>
      <c r="W37" s="34">
        <f>ROUND(U37/100*AC37,0)</f>
        <v>1</v>
      </c>
      <c r="X37" s="25"/>
      <c r="Y37" s="26"/>
      <c r="Z37" s="41"/>
      <c r="AA37" s="34">
        <f>ROUND(W37/100*AC37,0)</f>
        <v>1</v>
      </c>
      <c r="AB37" s="25"/>
      <c r="AC37" s="45">
        <v>100</v>
      </c>
      <c r="AD37" s="43"/>
      <c r="AE37" s="44"/>
      <c r="AF37" s="29"/>
      <c r="AG37" s="29"/>
      <c r="AI37" s="30"/>
    </row>
    <row r="38" spans="1:35" ht="49.5" x14ac:dyDescent="0.25">
      <c r="A38" s="19">
        <v>34</v>
      </c>
      <c r="B38" s="31" t="s">
        <v>26</v>
      </c>
      <c r="C38" s="32" t="s">
        <v>65</v>
      </c>
      <c r="D38" s="32">
        <v>1</v>
      </c>
      <c r="E38" s="32">
        <v>1</v>
      </c>
      <c r="F38" s="21">
        <f t="shared" si="1"/>
        <v>100</v>
      </c>
      <c r="G38" s="32">
        <v>1</v>
      </c>
      <c r="H38" s="21">
        <f t="shared" si="2"/>
        <v>100</v>
      </c>
      <c r="I38" s="32">
        <v>1</v>
      </c>
      <c r="J38" s="16">
        <f t="shared" si="2"/>
        <v>100</v>
      </c>
      <c r="K38" s="33">
        <v>0</v>
      </c>
      <c r="L38" s="23"/>
      <c r="M38" s="34">
        <v>0</v>
      </c>
      <c r="N38" s="25"/>
      <c r="O38" s="34">
        <v>1</v>
      </c>
      <c r="P38" s="23"/>
      <c r="Q38" s="34">
        <v>0</v>
      </c>
      <c r="R38" s="25">
        <f t="shared" si="5"/>
        <v>0</v>
      </c>
      <c r="S38" s="34">
        <f>ROUND(Q38/100*AC38,0)</f>
        <v>0</v>
      </c>
      <c r="T38" s="25"/>
      <c r="U38" s="34">
        <f>ROUND(S38/100*AC38,0)</f>
        <v>0</v>
      </c>
      <c r="V38" s="25"/>
      <c r="W38" s="34">
        <f>ROUND(U38/100*AC38,0)</f>
        <v>0</v>
      </c>
      <c r="X38" s="25"/>
      <c r="Y38" s="26"/>
      <c r="Z38" s="41"/>
      <c r="AA38" s="34">
        <f>ROUND(W38/100*AC38,0)</f>
        <v>0</v>
      </c>
      <c r="AB38" s="25"/>
      <c r="AC38" s="45">
        <v>100</v>
      </c>
      <c r="AD38" s="43"/>
      <c r="AE38" s="44"/>
      <c r="AF38" s="29"/>
      <c r="AG38" s="29"/>
      <c r="AI38" s="30"/>
    </row>
    <row r="39" spans="1:35" ht="33" x14ac:dyDescent="0.25">
      <c r="A39" s="19">
        <v>35</v>
      </c>
      <c r="B39" s="31" t="s">
        <v>27</v>
      </c>
      <c r="C39" s="32" t="s">
        <v>66</v>
      </c>
      <c r="D39" s="32">
        <v>3</v>
      </c>
      <c r="E39" s="32">
        <v>3</v>
      </c>
      <c r="F39" s="21">
        <f t="shared" si="1"/>
        <v>100</v>
      </c>
      <c r="G39" s="32">
        <v>3</v>
      </c>
      <c r="H39" s="21">
        <f t="shared" si="2"/>
        <v>100</v>
      </c>
      <c r="I39" s="32">
        <v>4</v>
      </c>
      <c r="J39" s="16">
        <f t="shared" si="2"/>
        <v>133.33000000000001</v>
      </c>
      <c r="K39" s="33">
        <v>5</v>
      </c>
      <c r="L39" s="23">
        <f t="shared" si="2"/>
        <v>125</v>
      </c>
      <c r="M39" s="34">
        <v>5</v>
      </c>
      <c r="N39" s="25">
        <f t="shared" si="3"/>
        <v>100</v>
      </c>
      <c r="O39" s="34">
        <v>3</v>
      </c>
      <c r="P39" s="23">
        <f t="shared" si="4"/>
        <v>60</v>
      </c>
      <c r="Q39" s="34">
        <v>0</v>
      </c>
      <c r="R39" s="25">
        <f t="shared" si="5"/>
        <v>0</v>
      </c>
      <c r="S39" s="34">
        <f>ROUND(Q39/100*AC39,0)</f>
        <v>0</v>
      </c>
      <c r="T39" s="25"/>
      <c r="U39" s="34">
        <f>ROUND(S39/100*AC39,0)</f>
        <v>0</v>
      </c>
      <c r="V39" s="25"/>
      <c r="W39" s="34">
        <f>ROUND(U39/100*AC39,0)</f>
        <v>0</v>
      </c>
      <c r="X39" s="25"/>
      <c r="Y39" s="26"/>
      <c r="Z39" s="41"/>
      <c r="AA39" s="34">
        <f>ROUND(W39/100*AC39,0)</f>
        <v>0</v>
      </c>
      <c r="AB39" s="25"/>
      <c r="AC39" s="45">
        <v>100</v>
      </c>
      <c r="AD39" s="43"/>
      <c r="AE39" s="44"/>
      <c r="AF39" s="29"/>
      <c r="AG39" s="29"/>
      <c r="AI39" s="30"/>
    </row>
    <row r="40" spans="1:35" ht="33" x14ac:dyDescent="0.25">
      <c r="A40" s="19">
        <v>36</v>
      </c>
      <c r="B40" s="31" t="s">
        <v>28</v>
      </c>
      <c r="C40" s="32" t="s">
        <v>67</v>
      </c>
      <c r="D40" s="32">
        <v>39</v>
      </c>
      <c r="E40" s="32">
        <v>39</v>
      </c>
      <c r="F40" s="21">
        <f t="shared" si="1"/>
        <v>100</v>
      </c>
      <c r="G40" s="32">
        <v>38</v>
      </c>
      <c r="H40" s="21">
        <f t="shared" si="2"/>
        <v>97.44</v>
      </c>
      <c r="I40" s="32">
        <v>37</v>
      </c>
      <c r="J40" s="16">
        <f t="shared" si="2"/>
        <v>97.37</v>
      </c>
      <c r="K40" s="33">
        <v>37</v>
      </c>
      <c r="L40" s="23">
        <f t="shared" si="2"/>
        <v>100</v>
      </c>
      <c r="M40" s="34">
        <v>40</v>
      </c>
      <c r="N40" s="25">
        <f t="shared" si="3"/>
        <v>108.11</v>
      </c>
      <c r="O40" s="34">
        <v>65</v>
      </c>
      <c r="P40" s="23">
        <f t="shared" si="4"/>
        <v>162.5</v>
      </c>
      <c r="Q40" s="34">
        <v>25</v>
      </c>
      <c r="R40" s="25">
        <f t="shared" si="5"/>
        <v>38.46</v>
      </c>
      <c r="S40" s="34">
        <v>44</v>
      </c>
      <c r="T40" s="25">
        <f t="shared" si="6"/>
        <v>176</v>
      </c>
      <c r="U40" s="34">
        <f>ROUND(S40/100*AC40,0)</f>
        <v>46</v>
      </c>
      <c r="V40" s="25">
        <f t="shared" si="7"/>
        <v>104.55</v>
      </c>
      <c r="W40" s="34">
        <f>ROUND(U40/100*AC40,0)</f>
        <v>48</v>
      </c>
      <c r="X40" s="25">
        <f t="shared" ref="X40:X67" si="15">ROUND(W40/U40*100,2)</f>
        <v>104.35</v>
      </c>
      <c r="Y40" s="26"/>
      <c r="Z40" s="41"/>
      <c r="AA40" s="34">
        <f>ROUND(W40/100*AC40,0)</f>
        <v>50</v>
      </c>
      <c r="AB40" s="25">
        <f t="shared" ref="AB40:AB53" si="16">ROUND(AA40/W40*100,2)</f>
        <v>104.17</v>
      </c>
      <c r="AC40" s="45">
        <f>ROUND((L40+N40)/2,2)</f>
        <v>104.06</v>
      </c>
      <c r="AD40" s="43"/>
      <c r="AE40" s="44"/>
      <c r="AF40" s="29"/>
      <c r="AG40" s="29"/>
      <c r="AI40" s="30"/>
    </row>
    <row r="41" spans="1:35" s="53" customFormat="1" ht="49.5" x14ac:dyDescent="0.25">
      <c r="A41" s="19">
        <v>37</v>
      </c>
      <c r="B41" s="20" t="s">
        <v>29</v>
      </c>
      <c r="C41" s="14" t="s">
        <v>68</v>
      </c>
      <c r="D41" s="14">
        <v>363129</v>
      </c>
      <c r="E41" s="14">
        <v>363129</v>
      </c>
      <c r="F41" s="21">
        <f t="shared" si="1"/>
        <v>100</v>
      </c>
      <c r="G41" s="14">
        <v>374309</v>
      </c>
      <c r="H41" s="21">
        <f t="shared" si="2"/>
        <v>103.08</v>
      </c>
      <c r="I41" s="14">
        <v>337274</v>
      </c>
      <c r="J41" s="16">
        <f t="shared" si="2"/>
        <v>90.11</v>
      </c>
      <c r="K41" s="22">
        <v>330838</v>
      </c>
      <c r="L41" s="23">
        <f t="shared" si="2"/>
        <v>98.09</v>
      </c>
      <c r="M41" s="24">
        <v>327940</v>
      </c>
      <c r="N41" s="25">
        <f t="shared" si="3"/>
        <v>99.12</v>
      </c>
      <c r="O41" s="24">
        <v>339299.7</v>
      </c>
      <c r="P41" s="23">
        <f t="shared" si="4"/>
        <v>103.46</v>
      </c>
      <c r="Q41" s="24">
        <f>Q42+Q48+Q52+Q55+Q61+Q62+Q65+Q68+Q71+Q74+Q75+Q76+1</f>
        <v>386460</v>
      </c>
      <c r="R41" s="25">
        <f t="shared" si="5"/>
        <v>113.9</v>
      </c>
      <c r="S41" s="24">
        <f>S42+S48+S52+S55+S61+S62+S65+S68+S71+S74+S75+S76+1</f>
        <v>427254</v>
      </c>
      <c r="T41" s="25">
        <f t="shared" si="6"/>
        <v>110.56</v>
      </c>
      <c r="U41" s="24">
        <f>U42+U48+U52+U55+U61+U62+U65+U68+U71+U74+U75+U76</f>
        <v>454626</v>
      </c>
      <c r="V41" s="25">
        <f t="shared" si="7"/>
        <v>106.41</v>
      </c>
      <c r="W41" s="24">
        <f>W42+W48+W52+W55+W61+W62+W65+W68+W71+W74+W75+W76</f>
        <v>484692</v>
      </c>
      <c r="X41" s="25">
        <f t="shared" si="15"/>
        <v>106.61</v>
      </c>
      <c r="Y41" s="47"/>
      <c r="Z41" s="48"/>
      <c r="AA41" s="24">
        <f>AA42+AA48+AA52+AA55+AA61+AA62+AA65+AA68+AA71+AA74+AA75+AA76</f>
        <v>517733</v>
      </c>
      <c r="AB41" s="25">
        <f t="shared" si="16"/>
        <v>106.82</v>
      </c>
      <c r="AC41" s="49"/>
      <c r="AD41" s="50"/>
      <c r="AE41" s="51"/>
      <c r="AF41" s="52"/>
      <c r="AG41" s="52"/>
      <c r="AI41" s="30"/>
    </row>
    <row r="42" spans="1:35" ht="33" x14ac:dyDescent="0.25">
      <c r="A42" s="19">
        <v>38</v>
      </c>
      <c r="B42" s="31" t="s">
        <v>4</v>
      </c>
      <c r="C42" s="32" t="s">
        <v>69</v>
      </c>
      <c r="D42" s="32">
        <v>61791</v>
      </c>
      <c r="E42" s="32">
        <v>61791</v>
      </c>
      <c r="F42" s="21">
        <f t="shared" si="1"/>
        <v>100</v>
      </c>
      <c r="G42" s="32">
        <v>62756</v>
      </c>
      <c r="H42" s="21">
        <f t="shared" si="2"/>
        <v>101.56</v>
      </c>
      <c r="I42" s="32">
        <v>67318</v>
      </c>
      <c r="J42" s="16">
        <f t="shared" si="2"/>
        <v>107.27</v>
      </c>
      <c r="K42" s="33">
        <v>67318</v>
      </c>
      <c r="L42" s="23">
        <f t="shared" si="2"/>
        <v>100</v>
      </c>
      <c r="M42" s="34">
        <v>67898</v>
      </c>
      <c r="N42" s="25">
        <f t="shared" si="3"/>
        <v>100.86</v>
      </c>
      <c r="O42" s="24">
        <v>76156</v>
      </c>
      <c r="P42" s="23">
        <f t="shared" si="4"/>
        <v>112.16</v>
      </c>
      <c r="Q42" s="34">
        <f>Q43+Q44+Q45+Q46+Q47</f>
        <v>80619</v>
      </c>
      <c r="R42" s="25">
        <f t="shared" si="5"/>
        <v>105.86</v>
      </c>
      <c r="S42" s="34">
        <f>S43+S44+S45+S46+S47</f>
        <v>90452</v>
      </c>
      <c r="T42" s="25">
        <f t="shared" si="6"/>
        <v>112.2</v>
      </c>
      <c r="U42" s="34">
        <f>U43+U44+U45+U46+U47</f>
        <v>95935</v>
      </c>
      <c r="V42" s="25">
        <f t="shared" si="7"/>
        <v>106.06</v>
      </c>
      <c r="W42" s="34">
        <f>W43+W44+W45+W46+W47</f>
        <v>101816</v>
      </c>
      <c r="X42" s="25">
        <f t="shared" si="15"/>
        <v>106.13</v>
      </c>
      <c r="Y42" s="47"/>
      <c r="Z42" s="48"/>
      <c r="AA42" s="34">
        <f>AA43+AA44+AA45+AA46+AA47</f>
        <v>108113</v>
      </c>
      <c r="AB42" s="25">
        <f t="shared" si="16"/>
        <v>106.18</v>
      </c>
      <c r="AC42" s="49"/>
      <c r="AD42" s="50"/>
      <c r="AE42" s="51"/>
      <c r="AF42" s="29"/>
      <c r="AG42" s="29"/>
      <c r="AI42" s="30"/>
    </row>
    <row r="43" spans="1:35" x14ac:dyDescent="0.25">
      <c r="A43" s="19">
        <v>39</v>
      </c>
      <c r="B43" s="39" t="s">
        <v>5</v>
      </c>
      <c r="C43" s="40" t="s">
        <v>70</v>
      </c>
      <c r="D43" s="40">
        <v>179</v>
      </c>
      <c r="E43" s="40">
        <v>179</v>
      </c>
      <c r="F43" s="21">
        <f t="shared" si="1"/>
        <v>100</v>
      </c>
      <c r="G43" s="40">
        <v>112</v>
      </c>
      <c r="H43" s="21"/>
      <c r="I43" s="40">
        <v>0</v>
      </c>
      <c r="J43" s="16"/>
      <c r="K43" s="33">
        <v>0</v>
      </c>
      <c r="L43" s="23"/>
      <c r="M43" s="34">
        <v>0</v>
      </c>
      <c r="N43" s="25"/>
      <c r="O43" s="24">
        <v>1200</v>
      </c>
      <c r="P43" s="23"/>
      <c r="Q43" s="34">
        <v>1428</v>
      </c>
      <c r="R43" s="25">
        <f t="shared" si="5"/>
        <v>119</v>
      </c>
      <c r="S43" s="34">
        <v>1326</v>
      </c>
      <c r="T43" s="25">
        <f t="shared" si="6"/>
        <v>92.86</v>
      </c>
      <c r="U43" s="34">
        <f>ROUND(S43/S7*U7,0)</f>
        <v>1326</v>
      </c>
      <c r="V43" s="25">
        <f t="shared" si="7"/>
        <v>100</v>
      </c>
      <c r="W43" s="34">
        <f>ROUND(S43/S7*W7,0)</f>
        <v>1326</v>
      </c>
      <c r="X43" s="25">
        <f t="shared" si="15"/>
        <v>100</v>
      </c>
      <c r="Y43" s="47"/>
      <c r="Z43" s="48"/>
      <c r="AA43" s="34">
        <f>ROUND(S43/S7*AA7,0)</f>
        <v>1326</v>
      </c>
      <c r="AB43" s="25">
        <f t="shared" si="16"/>
        <v>100</v>
      </c>
      <c r="AC43" s="49"/>
      <c r="AD43" s="50"/>
      <c r="AE43" s="51"/>
      <c r="AF43" s="29"/>
      <c r="AG43" s="29"/>
      <c r="AI43" s="30"/>
    </row>
    <row r="44" spans="1:35" ht="33" x14ac:dyDescent="0.25">
      <c r="A44" s="19">
        <v>40</v>
      </c>
      <c r="B44" s="39" t="s">
        <v>6</v>
      </c>
      <c r="C44" s="40" t="s">
        <v>71</v>
      </c>
      <c r="D44" s="40">
        <v>7945</v>
      </c>
      <c r="E44" s="40">
        <v>7945</v>
      </c>
      <c r="F44" s="21">
        <f t="shared" si="1"/>
        <v>100</v>
      </c>
      <c r="G44" s="40">
        <v>7517</v>
      </c>
      <c r="H44" s="21">
        <f t="shared" si="2"/>
        <v>94.61</v>
      </c>
      <c r="I44" s="40">
        <v>7113</v>
      </c>
      <c r="J44" s="16">
        <f t="shared" si="2"/>
        <v>94.63</v>
      </c>
      <c r="K44" s="33">
        <v>7113</v>
      </c>
      <c r="L44" s="23">
        <f t="shared" si="2"/>
        <v>100</v>
      </c>
      <c r="M44" s="34">
        <v>7801</v>
      </c>
      <c r="N44" s="25">
        <f t="shared" si="3"/>
        <v>109.67</v>
      </c>
      <c r="O44" s="24">
        <v>8010</v>
      </c>
      <c r="P44" s="23">
        <f t="shared" si="4"/>
        <v>102.68</v>
      </c>
      <c r="Q44" s="34">
        <v>8629</v>
      </c>
      <c r="R44" s="25">
        <f t="shared" si="5"/>
        <v>107.73</v>
      </c>
      <c r="S44" s="34">
        <v>8465</v>
      </c>
      <c r="T44" s="25">
        <f t="shared" si="6"/>
        <v>98.1</v>
      </c>
      <c r="U44" s="34">
        <f>ROUND(S44/S8*U8,0)</f>
        <v>8885</v>
      </c>
      <c r="V44" s="25">
        <f t="shared" si="7"/>
        <v>104.96</v>
      </c>
      <c r="W44" s="34">
        <f>ROUND(S44/S8*W8,0)</f>
        <v>9324</v>
      </c>
      <c r="X44" s="25">
        <f t="shared" si="15"/>
        <v>104.94</v>
      </c>
      <c r="Y44" s="47"/>
      <c r="Z44" s="48"/>
      <c r="AA44" s="34">
        <f>ROUND(S44/S8*AA8,0)</f>
        <v>9786</v>
      </c>
      <c r="AB44" s="25">
        <f t="shared" si="16"/>
        <v>104.95</v>
      </c>
      <c r="AC44" s="49"/>
      <c r="AD44" s="50"/>
      <c r="AE44" s="51"/>
      <c r="AF44" s="29"/>
      <c r="AG44" s="29"/>
      <c r="AI44" s="30"/>
    </row>
    <row r="45" spans="1:35" ht="33" x14ac:dyDescent="0.25">
      <c r="A45" s="19">
        <v>41</v>
      </c>
      <c r="B45" s="39" t="s">
        <v>7</v>
      </c>
      <c r="C45" s="40" t="s">
        <v>72</v>
      </c>
      <c r="D45" s="40">
        <v>9780</v>
      </c>
      <c r="E45" s="40">
        <v>9780</v>
      </c>
      <c r="F45" s="21">
        <f t="shared" si="1"/>
        <v>100</v>
      </c>
      <c r="G45" s="40">
        <v>9885</v>
      </c>
      <c r="H45" s="21">
        <f t="shared" si="2"/>
        <v>101.07</v>
      </c>
      <c r="I45" s="40">
        <v>10078</v>
      </c>
      <c r="J45" s="16">
        <f t="shared" si="2"/>
        <v>101.95</v>
      </c>
      <c r="K45" s="33">
        <v>10078</v>
      </c>
      <c r="L45" s="23">
        <f t="shared" si="2"/>
        <v>100</v>
      </c>
      <c r="M45" s="34">
        <v>10190</v>
      </c>
      <c r="N45" s="25">
        <f t="shared" si="3"/>
        <v>101.11</v>
      </c>
      <c r="O45" s="24">
        <v>11640</v>
      </c>
      <c r="P45" s="23">
        <f t="shared" si="4"/>
        <v>114.23</v>
      </c>
      <c r="Q45" s="34">
        <v>12066</v>
      </c>
      <c r="R45" s="25">
        <f t="shared" si="5"/>
        <v>103.66</v>
      </c>
      <c r="S45" s="34">
        <v>13629</v>
      </c>
      <c r="T45" s="25">
        <f t="shared" si="6"/>
        <v>112.95</v>
      </c>
      <c r="U45" s="34">
        <f>ROUND(S45/S9*U9,0)</f>
        <v>14596</v>
      </c>
      <c r="V45" s="25">
        <f t="shared" si="7"/>
        <v>107.1</v>
      </c>
      <c r="W45" s="34">
        <f>ROUND(S45/S9*W9,0)</f>
        <v>15636</v>
      </c>
      <c r="X45" s="25">
        <f t="shared" si="15"/>
        <v>107.13</v>
      </c>
      <c r="Y45" s="47"/>
      <c r="Z45" s="48"/>
      <c r="AA45" s="34">
        <f>ROUND(S45/S9*AA9,0)</f>
        <v>16749</v>
      </c>
      <c r="AB45" s="25">
        <f t="shared" si="16"/>
        <v>107.12</v>
      </c>
      <c r="AC45" s="49"/>
      <c r="AD45" s="50"/>
      <c r="AE45" s="51"/>
      <c r="AF45" s="29"/>
      <c r="AG45" s="29"/>
      <c r="AI45" s="30"/>
    </row>
    <row r="46" spans="1:35" ht="33" x14ac:dyDescent="0.25">
      <c r="A46" s="19">
        <v>42</v>
      </c>
      <c r="B46" s="39" t="s">
        <v>8</v>
      </c>
      <c r="C46" s="40" t="s">
        <v>73</v>
      </c>
      <c r="D46" s="40">
        <v>10309</v>
      </c>
      <c r="E46" s="40">
        <v>10309</v>
      </c>
      <c r="F46" s="21">
        <f t="shared" si="1"/>
        <v>100</v>
      </c>
      <c r="G46" s="40">
        <v>11730</v>
      </c>
      <c r="H46" s="21">
        <f t="shared" si="2"/>
        <v>113.78</v>
      </c>
      <c r="I46" s="40">
        <v>13024</v>
      </c>
      <c r="J46" s="16">
        <f t="shared" si="2"/>
        <v>111.03</v>
      </c>
      <c r="K46" s="33">
        <v>13024</v>
      </c>
      <c r="L46" s="23">
        <f t="shared" si="2"/>
        <v>100</v>
      </c>
      <c r="M46" s="34">
        <v>12861</v>
      </c>
      <c r="N46" s="25">
        <f t="shared" si="3"/>
        <v>98.75</v>
      </c>
      <c r="O46" s="24">
        <v>15408</v>
      </c>
      <c r="P46" s="23">
        <f>ROUND(O46/M46*100,2)</f>
        <v>119.8</v>
      </c>
      <c r="Q46" s="34">
        <v>17140</v>
      </c>
      <c r="R46" s="25">
        <f t="shared" si="5"/>
        <v>111.24</v>
      </c>
      <c r="S46" s="34">
        <v>19702</v>
      </c>
      <c r="T46" s="25">
        <f t="shared" si="6"/>
        <v>114.95</v>
      </c>
      <c r="U46" s="34">
        <f>ROUND(S46/S10*U10,0)</f>
        <v>21682</v>
      </c>
      <c r="V46" s="25">
        <f>T46</f>
        <v>114.95</v>
      </c>
      <c r="W46" s="34">
        <f>ROUND(S46/S10*W10,0)</f>
        <v>23864</v>
      </c>
      <c r="X46" s="25">
        <f t="shared" si="15"/>
        <v>110.06</v>
      </c>
      <c r="Y46" s="47"/>
      <c r="Z46" s="48"/>
      <c r="AA46" s="34">
        <f>ROUND(S46/S10*AA10,0)</f>
        <v>26264</v>
      </c>
      <c r="AB46" s="25">
        <f t="shared" si="16"/>
        <v>110.06</v>
      </c>
      <c r="AC46" s="49"/>
      <c r="AD46" s="50"/>
      <c r="AE46" s="51"/>
      <c r="AF46" s="29"/>
      <c r="AG46" s="29"/>
      <c r="AI46" s="30"/>
    </row>
    <row r="47" spans="1:35" x14ac:dyDescent="0.25">
      <c r="A47" s="19">
        <v>43</v>
      </c>
      <c r="B47" s="39" t="s">
        <v>9</v>
      </c>
      <c r="C47" s="40" t="s">
        <v>74</v>
      </c>
      <c r="D47" s="40">
        <v>33578</v>
      </c>
      <c r="E47" s="40">
        <v>33578</v>
      </c>
      <c r="F47" s="21">
        <f t="shared" si="1"/>
        <v>100</v>
      </c>
      <c r="G47" s="40">
        <v>33512</v>
      </c>
      <c r="H47" s="21">
        <f t="shared" si="2"/>
        <v>99.8</v>
      </c>
      <c r="I47" s="40">
        <v>37103</v>
      </c>
      <c r="J47" s="16">
        <f t="shared" si="2"/>
        <v>110.72</v>
      </c>
      <c r="K47" s="33">
        <v>37103</v>
      </c>
      <c r="L47" s="23">
        <f t="shared" si="2"/>
        <v>100</v>
      </c>
      <c r="M47" s="34">
        <v>37046</v>
      </c>
      <c r="N47" s="25">
        <f t="shared" si="3"/>
        <v>99.85</v>
      </c>
      <c r="O47" s="24">
        <v>39898</v>
      </c>
      <c r="P47" s="23">
        <f t="shared" si="4"/>
        <v>107.7</v>
      </c>
      <c r="Q47" s="34">
        <v>41356</v>
      </c>
      <c r="R47" s="25">
        <f t="shared" si="5"/>
        <v>103.65</v>
      </c>
      <c r="S47" s="34">
        <v>47330</v>
      </c>
      <c r="T47" s="25">
        <f t="shared" si="6"/>
        <v>114.45</v>
      </c>
      <c r="U47" s="34">
        <f>ROUND(S47/S11*U11,0)</f>
        <v>49446</v>
      </c>
      <c r="V47" s="25">
        <f>T47</f>
        <v>114.45</v>
      </c>
      <c r="W47" s="34">
        <f>ROUND(S47/S11*W11,0)</f>
        <v>51666</v>
      </c>
      <c r="X47" s="25">
        <f t="shared" si="15"/>
        <v>104.49</v>
      </c>
      <c r="Y47" s="47"/>
      <c r="Z47" s="48"/>
      <c r="AA47" s="34">
        <f>ROUND(S47/S11*AA11,0)</f>
        <v>53988</v>
      </c>
      <c r="AB47" s="25">
        <f t="shared" si="16"/>
        <v>104.49</v>
      </c>
      <c r="AC47" s="49"/>
      <c r="AD47" s="50"/>
      <c r="AE47" s="51"/>
      <c r="AF47" s="29"/>
      <c r="AG47" s="29"/>
      <c r="AI47" s="30"/>
    </row>
    <row r="48" spans="1:35" ht="33" x14ac:dyDescent="0.25">
      <c r="A48" s="19">
        <v>44</v>
      </c>
      <c r="B48" s="31" t="s">
        <v>10</v>
      </c>
      <c r="C48" s="32" t="s">
        <v>75</v>
      </c>
      <c r="D48" s="32">
        <v>11</v>
      </c>
      <c r="E48" s="32">
        <v>11</v>
      </c>
      <c r="F48" s="21">
        <f t="shared" si="1"/>
        <v>100</v>
      </c>
      <c r="G48" s="32">
        <v>19</v>
      </c>
      <c r="H48" s="21">
        <f t="shared" si="2"/>
        <v>172.73</v>
      </c>
      <c r="I48" s="32">
        <v>21</v>
      </c>
      <c r="J48" s="16">
        <f t="shared" si="2"/>
        <v>110.53</v>
      </c>
      <c r="K48" s="33">
        <v>21</v>
      </c>
      <c r="L48" s="23">
        <f t="shared" si="2"/>
        <v>100</v>
      </c>
      <c r="M48" s="34">
        <v>22</v>
      </c>
      <c r="N48" s="25">
        <f t="shared" si="3"/>
        <v>104.76</v>
      </c>
      <c r="O48" s="24">
        <v>37.700000000000003</v>
      </c>
      <c r="P48" s="23">
        <f t="shared" si="4"/>
        <v>171.36</v>
      </c>
      <c r="Q48" s="34">
        <f>Q49+Q50+Q51</f>
        <v>159</v>
      </c>
      <c r="R48" s="25">
        <f t="shared" si="5"/>
        <v>421.75</v>
      </c>
      <c r="S48" s="34">
        <f>S49+S50+S51</f>
        <v>37</v>
      </c>
      <c r="T48" s="25">
        <f t="shared" si="6"/>
        <v>23.27</v>
      </c>
      <c r="U48" s="34">
        <f>U49+U50+U51</f>
        <v>40</v>
      </c>
      <c r="V48" s="25">
        <f t="shared" si="7"/>
        <v>108.11</v>
      </c>
      <c r="W48" s="34">
        <f>W49+W50+W51</f>
        <v>46</v>
      </c>
      <c r="X48" s="25">
        <f t="shared" si="15"/>
        <v>115</v>
      </c>
      <c r="Y48" s="47"/>
      <c r="Z48" s="48"/>
      <c r="AA48" s="34">
        <f>AA49+AA50+AA51</f>
        <v>52</v>
      </c>
      <c r="AB48" s="25">
        <f t="shared" si="16"/>
        <v>113.04</v>
      </c>
      <c r="AC48" s="49"/>
      <c r="AD48" s="50"/>
      <c r="AE48" s="51"/>
      <c r="AF48" s="29"/>
      <c r="AG48" s="29"/>
      <c r="AI48" s="30"/>
    </row>
    <row r="49" spans="1:35" x14ac:dyDescent="0.25">
      <c r="A49" s="19">
        <v>45</v>
      </c>
      <c r="B49" s="39" t="s">
        <v>11</v>
      </c>
      <c r="C49" s="40" t="s">
        <v>76</v>
      </c>
      <c r="D49" s="40">
        <v>0</v>
      </c>
      <c r="E49" s="40">
        <v>0</v>
      </c>
      <c r="F49" s="21"/>
      <c r="G49" s="40">
        <v>0</v>
      </c>
      <c r="H49" s="21"/>
      <c r="I49" s="40">
        <v>0</v>
      </c>
      <c r="J49" s="16"/>
      <c r="K49" s="33">
        <v>0</v>
      </c>
      <c r="L49" s="23"/>
      <c r="M49" s="34">
        <v>0</v>
      </c>
      <c r="N49" s="25"/>
      <c r="O49" s="24">
        <v>0</v>
      </c>
      <c r="P49" s="23"/>
      <c r="Q49" s="34">
        <v>1</v>
      </c>
      <c r="R49" s="25"/>
      <c r="S49" s="34">
        <v>1</v>
      </c>
      <c r="T49" s="25">
        <f t="shared" si="6"/>
        <v>100</v>
      </c>
      <c r="U49" s="34">
        <f>ROUND(S49/S13*U13,0)</f>
        <v>1</v>
      </c>
      <c r="V49" s="25">
        <f>T49</f>
        <v>100</v>
      </c>
      <c r="W49" s="34">
        <f>ROUND(S49/S13*W13,0)</f>
        <v>1</v>
      </c>
      <c r="X49" s="25">
        <f t="shared" si="15"/>
        <v>100</v>
      </c>
      <c r="Y49" s="47"/>
      <c r="Z49" s="48"/>
      <c r="AA49" s="34">
        <f>ROUND(S49/S13*AA13,0)</f>
        <v>1</v>
      </c>
      <c r="AB49" s="25">
        <f t="shared" si="16"/>
        <v>100</v>
      </c>
      <c r="AC49" s="49"/>
      <c r="AD49" s="50"/>
      <c r="AE49" s="51"/>
      <c r="AF49" s="29"/>
      <c r="AG49" s="29"/>
      <c r="AI49" s="30"/>
    </row>
    <row r="50" spans="1:35" ht="33" x14ac:dyDescent="0.25">
      <c r="A50" s="19">
        <v>46</v>
      </c>
      <c r="B50" s="39" t="s">
        <v>12</v>
      </c>
      <c r="C50" s="40" t="s">
        <v>77</v>
      </c>
      <c r="D50" s="40">
        <v>0</v>
      </c>
      <c r="E50" s="40">
        <v>0</v>
      </c>
      <c r="F50" s="21"/>
      <c r="G50" s="40">
        <v>0</v>
      </c>
      <c r="H50" s="21"/>
      <c r="I50" s="40">
        <v>0</v>
      </c>
      <c r="J50" s="16"/>
      <c r="K50" s="33">
        <v>0</v>
      </c>
      <c r="L50" s="23"/>
      <c r="M50" s="34">
        <v>1</v>
      </c>
      <c r="N50" s="25"/>
      <c r="O50" s="24">
        <v>0.70000000000000007</v>
      </c>
      <c r="P50" s="23">
        <f t="shared" si="4"/>
        <v>70</v>
      </c>
      <c r="Q50" s="34">
        <v>3</v>
      </c>
      <c r="R50" s="25">
        <f t="shared" si="5"/>
        <v>428.57</v>
      </c>
      <c r="S50" s="34">
        <v>1</v>
      </c>
      <c r="T50" s="25">
        <f t="shared" si="6"/>
        <v>33.33</v>
      </c>
      <c r="U50" s="34">
        <f>ROUND(S50/S14*U14,0)</f>
        <v>1</v>
      </c>
      <c r="V50" s="25">
        <f t="shared" si="7"/>
        <v>100</v>
      </c>
      <c r="W50" s="34">
        <f>ROUND(S50/S14*W14,0)</f>
        <v>1</v>
      </c>
      <c r="X50" s="25">
        <f t="shared" si="15"/>
        <v>100</v>
      </c>
      <c r="Y50" s="47"/>
      <c r="Z50" s="48"/>
      <c r="AA50" s="34">
        <f>ROUND(S50/S14*AA14,0)</f>
        <v>1</v>
      </c>
      <c r="AB50" s="25">
        <f t="shared" si="16"/>
        <v>100</v>
      </c>
      <c r="AC50" s="49"/>
      <c r="AD50" s="50"/>
      <c r="AE50" s="51"/>
      <c r="AF50" s="29"/>
      <c r="AG50" s="29"/>
      <c r="AI50" s="30"/>
    </row>
    <row r="51" spans="1:35" x14ac:dyDescent="0.25">
      <c r="A51" s="19">
        <v>47</v>
      </c>
      <c r="B51" s="39" t="s">
        <v>13</v>
      </c>
      <c r="C51" s="40" t="s">
        <v>78</v>
      </c>
      <c r="D51" s="40">
        <v>11</v>
      </c>
      <c r="E51" s="40">
        <v>11</v>
      </c>
      <c r="F51" s="21">
        <f t="shared" si="1"/>
        <v>100</v>
      </c>
      <c r="G51" s="40">
        <v>19</v>
      </c>
      <c r="H51" s="21">
        <f t="shared" si="2"/>
        <v>172.73</v>
      </c>
      <c r="I51" s="40">
        <v>21</v>
      </c>
      <c r="J51" s="16">
        <f t="shared" si="2"/>
        <v>110.53</v>
      </c>
      <c r="K51" s="33">
        <v>21</v>
      </c>
      <c r="L51" s="23">
        <f t="shared" si="2"/>
        <v>100</v>
      </c>
      <c r="M51" s="34">
        <v>21</v>
      </c>
      <c r="N51" s="25">
        <f t="shared" si="3"/>
        <v>100</v>
      </c>
      <c r="O51" s="24">
        <v>37</v>
      </c>
      <c r="P51" s="23">
        <f t="shared" si="4"/>
        <v>176.19</v>
      </c>
      <c r="Q51" s="34">
        <v>155</v>
      </c>
      <c r="R51" s="25">
        <f t="shared" si="5"/>
        <v>418.92</v>
      </c>
      <c r="S51" s="34">
        <v>35</v>
      </c>
      <c r="T51" s="25">
        <f t="shared" si="6"/>
        <v>22.58</v>
      </c>
      <c r="U51" s="34">
        <f>ROUND(S51/S15*U15,0)</f>
        <v>38</v>
      </c>
      <c r="V51" s="25">
        <f t="shared" si="7"/>
        <v>108.57</v>
      </c>
      <c r="W51" s="34">
        <f>ROUND(S51/S15*W15,0)</f>
        <v>44</v>
      </c>
      <c r="X51" s="25">
        <f t="shared" si="15"/>
        <v>115.79</v>
      </c>
      <c r="Y51" s="47"/>
      <c r="Z51" s="48"/>
      <c r="AA51" s="34">
        <f>ROUND(S51/S15*AA15,0)</f>
        <v>50</v>
      </c>
      <c r="AB51" s="25">
        <f t="shared" si="16"/>
        <v>113.64</v>
      </c>
      <c r="AC51" s="49"/>
      <c r="AD51" s="50"/>
      <c r="AE51" s="51"/>
      <c r="AF51" s="29"/>
      <c r="AG51" s="29"/>
      <c r="AI51" s="30"/>
    </row>
    <row r="52" spans="1:35" ht="33" x14ac:dyDescent="0.25">
      <c r="A52" s="19">
        <v>48</v>
      </c>
      <c r="B52" s="31" t="s">
        <v>14</v>
      </c>
      <c r="C52" s="32" t="s">
        <v>79</v>
      </c>
      <c r="D52" s="32">
        <v>31092</v>
      </c>
      <c r="E52" s="32">
        <v>31092</v>
      </c>
      <c r="F52" s="21">
        <f t="shared" si="1"/>
        <v>100</v>
      </c>
      <c r="G52" s="32">
        <v>30592</v>
      </c>
      <c r="H52" s="21">
        <f t="shared" si="2"/>
        <v>98.39</v>
      </c>
      <c r="I52" s="32">
        <v>29069</v>
      </c>
      <c r="J52" s="16">
        <f t="shared" si="2"/>
        <v>95.02</v>
      </c>
      <c r="K52" s="33">
        <v>29069</v>
      </c>
      <c r="L52" s="23">
        <f t="shared" si="2"/>
        <v>100</v>
      </c>
      <c r="M52" s="34">
        <v>29637</v>
      </c>
      <c r="N52" s="25">
        <f t="shared" si="3"/>
        <v>101.95</v>
      </c>
      <c r="O52" s="24">
        <v>25673</v>
      </c>
      <c r="P52" s="23">
        <f t="shared" si="4"/>
        <v>86.62</v>
      </c>
      <c r="Q52" s="34">
        <f>Q53+Q54</f>
        <v>27086</v>
      </c>
      <c r="R52" s="25">
        <f t="shared" si="5"/>
        <v>105.5</v>
      </c>
      <c r="S52" s="34">
        <f>S53+S54</f>
        <v>26602</v>
      </c>
      <c r="T52" s="25">
        <f t="shared" si="6"/>
        <v>98.21</v>
      </c>
      <c r="U52" s="34">
        <f>U53+U54</f>
        <v>26488</v>
      </c>
      <c r="V52" s="25">
        <f t="shared" si="7"/>
        <v>99.57</v>
      </c>
      <c r="W52" s="34">
        <f>W53+W54</f>
        <v>26379</v>
      </c>
      <c r="X52" s="25">
        <f t="shared" si="15"/>
        <v>99.59</v>
      </c>
      <c r="Y52" s="47"/>
      <c r="Z52" s="48"/>
      <c r="AA52" s="34">
        <f>AA53+AA54</f>
        <v>26281</v>
      </c>
      <c r="AB52" s="25">
        <f t="shared" si="16"/>
        <v>99.63</v>
      </c>
      <c r="AC52" s="49"/>
      <c r="AD52" s="50"/>
      <c r="AE52" s="51"/>
      <c r="AF52" s="29"/>
      <c r="AG52" s="29"/>
      <c r="AI52" s="30"/>
    </row>
    <row r="53" spans="1:35" x14ac:dyDescent="0.25">
      <c r="A53" s="19">
        <v>49</v>
      </c>
      <c r="B53" s="39" t="s">
        <v>15</v>
      </c>
      <c r="C53" s="40" t="s">
        <v>80</v>
      </c>
      <c r="D53" s="40">
        <v>16709</v>
      </c>
      <c r="E53" s="40">
        <v>16709</v>
      </c>
      <c r="F53" s="21">
        <f t="shared" si="1"/>
        <v>100</v>
      </c>
      <c r="G53" s="40">
        <v>16516</v>
      </c>
      <c r="H53" s="21">
        <f t="shared" si="2"/>
        <v>98.84</v>
      </c>
      <c r="I53" s="40">
        <v>15797</v>
      </c>
      <c r="J53" s="16">
        <f t="shared" si="2"/>
        <v>95.65</v>
      </c>
      <c r="K53" s="33">
        <v>15797</v>
      </c>
      <c r="L53" s="23">
        <f t="shared" si="2"/>
        <v>100</v>
      </c>
      <c r="M53" s="34">
        <v>15534</v>
      </c>
      <c r="N53" s="25">
        <f t="shared" si="3"/>
        <v>98.34</v>
      </c>
      <c r="O53" s="24">
        <v>13811</v>
      </c>
      <c r="P53" s="23">
        <f t="shared" si="4"/>
        <v>88.91</v>
      </c>
      <c r="Q53" s="34">
        <v>14854</v>
      </c>
      <c r="R53" s="25">
        <f t="shared" si="5"/>
        <v>107.55</v>
      </c>
      <c r="S53" s="34">
        <v>13460</v>
      </c>
      <c r="T53" s="25">
        <f>ROUND(S53/Q53*100,2)</f>
        <v>90.62</v>
      </c>
      <c r="U53" s="34">
        <f>ROUND(S53/S17*U17,0)</f>
        <v>13112</v>
      </c>
      <c r="V53" s="25">
        <f t="shared" si="7"/>
        <v>97.41</v>
      </c>
      <c r="W53" s="34">
        <f>ROUND(S53/S17*W17,0)</f>
        <v>12770</v>
      </c>
      <c r="X53" s="25">
        <f t="shared" si="15"/>
        <v>97.39</v>
      </c>
      <c r="Y53" s="47"/>
      <c r="Z53" s="48"/>
      <c r="AA53" s="34">
        <f>ROUND(S53/S17*AA17,0)</f>
        <v>12438</v>
      </c>
      <c r="AB53" s="25">
        <f t="shared" si="16"/>
        <v>97.4</v>
      </c>
      <c r="AC53" s="49"/>
      <c r="AD53" s="50"/>
      <c r="AE53" s="51"/>
      <c r="AF53" s="29"/>
      <c r="AG53" s="29"/>
      <c r="AI53" s="30"/>
    </row>
    <row r="54" spans="1:35" x14ac:dyDescent="0.25">
      <c r="A54" s="19">
        <v>50</v>
      </c>
      <c r="B54" s="39" t="s">
        <v>16</v>
      </c>
      <c r="C54" s="40" t="s">
        <v>81</v>
      </c>
      <c r="D54" s="40">
        <v>14383</v>
      </c>
      <c r="E54" s="40">
        <v>14383</v>
      </c>
      <c r="F54" s="21">
        <f t="shared" si="1"/>
        <v>100</v>
      </c>
      <c r="G54" s="40">
        <v>14076</v>
      </c>
      <c r="H54" s="21">
        <f t="shared" si="2"/>
        <v>97.87</v>
      </c>
      <c r="I54" s="40">
        <v>13272</v>
      </c>
      <c r="J54" s="16">
        <f t="shared" si="2"/>
        <v>94.29</v>
      </c>
      <c r="K54" s="33">
        <v>13272</v>
      </c>
      <c r="L54" s="23">
        <f t="shared" si="2"/>
        <v>100</v>
      </c>
      <c r="M54" s="34">
        <v>14103</v>
      </c>
      <c r="N54" s="25">
        <f t="shared" si="3"/>
        <v>106.26</v>
      </c>
      <c r="O54" s="24">
        <v>11862</v>
      </c>
      <c r="P54" s="23">
        <f t="shared" si="4"/>
        <v>84.11</v>
      </c>
      <c r="Q54" s="34">
        <v>12232</v>
      </c>
      <c r="R54" s="25">
        <f t="shared" si="5"/>
        <v>103.12</v>
      </c>
      <c r="S54" s="34">
        <v>13142</v>
      </c>
      <c r="T54" s="25">
        <f t="shared" si="6"/>
        <v>107.44</v>
      </c>
      <c r="U54" s="34">
        <f>ROUND(S54/S18*U18,0)</f>
        <v>13376</v>
      </c>
      <c r="V54" s="25">
        <f t="shared" si="7"/>
        <v>101.78</v>
      </c>
      <c r="W54" s="34">
        <f>ROUND(S54/S18*W18,0)</f>
        <v>13609</v>
      </c>
      <c r="X54" s="25">
        <f>T54</f>
        <v>107.44</v>
      </c>
      <c r="Y54" s="47"/>
      <c r="Z54" s="48"/>
      <c r="AA54" s="34">
        <f>ROUND(S54/S18*AA18,0)</f>
        <v>13843</v>
      </c>
      <c r="AB54" s="25">
        <f>X54</f>
        <v>107.44</v>
      </c>
      <c r="AC54" s="49"/>
      <c r="AD54" s="50"/>
      <c r="AE54" s="51"/>
      <c r="AF54" s="29"/>
      <c r="AG54" s="29"/>
      <c r="AI54" s="30"/>
    </row>
    <row r="55" spans="1:35" ht="33" x14ac:dyDescent="0.25">
      <c r="A55" s="19">
        <v>51</v>
      </c>
      <c r="B55" s="31" t="s">
        <v>17</v>
      </c>
      <c r="C55" s="32" t="s">
        <v>82</v>
      </c>
      <c r="D55" s="32">
        <v>232118</v>
      </c>
      <c r="E55" s="32">
        <v>232118</v>
      </c>
      <c r="F55" s="21">
        <f t="shared" si="1"/>
        <v>100</v>
      </c>
      <c r="G55" s="32">
        <v>242295</v>
      </c>
      <c r="H55" s="21">
        <f t="shared" si="2"/>
        <v>104.38</v>
      </c>
      <c r="I55" s="32">
        <v>201548</v>
      </c>
      <c r="J55" s="16">
        <f t="shared" si="2"/>
        <v>83.18</v>
      </c>
      <c r="K55" s="33">
        <v>201548</v>
      </c>
      <c r="L55" s="23">
        <f t="shared" si="2"/>
        <v>100</v>
      </c>
      <c r="M55" s="34">
        <v>195913</v>
      </c>
      <c r="N55" s="25">
        <f t="shared" si="3"/>
        <v>97.2</v>
      </c>
      <c r="O55" s="24">
        <v>202613</v>
      </c>
      <c r="P55" s="23">
        <f t="shared" si="4"/>
        <v>103.42</v>
      </c>
      <c r="Q55" s="34">
        <f>Q56+Q57+Q58+Q59+Q60</f>
        <v>241198</v>
      </c>
      <c r="R55" s="25">
        <f t="shared" si="5"/>
        <v>119.04</v>
      </c>
      <c r="S55" s="34">
        <f>S56+S57+S58+S59+S60</f>
        <v>269668</v>
      </c>
      <c r="T55" s="25">
        <f t="shared" si="6"/>
        <v>111.8</v>
      </c>
      <c r="U55" s="34">
        <f>U56+U57+U58+U59+U60</f>
        <v>289631</v>
      </c>
      <c r="V55" s="25">
        <f t="shared" si="7"/>
        <v>107.4</v>
      </c>
      <c r="W55" s="34">
        <f>W56+W57+W58+W59+W60</f>
        <v>311756</v>
      </c>
      <c r="X55" s="25">
        <f t="shared" si="15"/>
        <v>107.64</v>
      </c>
      <c r="Y55" s="47"/>
      <c r="Z55" s="48"/>
      <c r="AA55" s="34">
        <f>AA56+AA57+AA58+AA59+AA60</f>
        <v>336294</v>
      </c>
      <c r="AB55" s="25">
        <f>ROUND(AA55/W55*100,2)</f>
        <v>107.87</v>
      </c>
      <c r="AC55" s="49"/>
      <c r="AD55" s="50"/>
      <c r="AE55" s="51"/>
      <c r="AF55" s="29"/>
      <c r="AG55" s="29"/>
      <c r="AI55" s="30"/>
    </row>
    <row r="56" spans="1:35" x14ac:dyDescent="0.25">
      <c r="A56" s="19">
        <v>52</v>
      </c>
      <c r="B56" s="39" t="s">
        <v>5</v>
      </c>
      <c r="C56" s="40" t="s">
        <v>83</v>
      </c>
      <c r="D56" s="40">
        <v>5988</v>
      </c>
      <c r="E56" s="40">
        <v>5988</v>
      </c>
      <c r="F56" s="21">
        <f t="shared" si="1"/>
        <v>100</v>
      </c>
      <c r="G56" s="40">
        <v>5474</v>
      </c>
      <c r="H56" s="21">
        <f t="shared" si="2"/>
        <v>91.42</v>
      </c>
      <c r="I56" s="40">
        <v>4506</v>
      </c>
      <c r="J56" s="16">
        <f t="shared" si="2"/>
        <v>82.32</v>
      </c>
      <c r="K56" s="33">
        <v>4506</v>
      </c>
      <c r="L56" s="23">
        <f t="shared" si="2"/>
        <v>100</v>
      </c>
      <c r="M56" s="34">
        <v>4184</v>
      </c>
      <c r="N56" s="25">
        <f t="shared" si="3"/>
        <v>92.85</v>
      </c>
      <c r="O56" s="24">
        <v>3429</v>
      </c>
      <c r="P56" s="25">
        <f t="shared" si="4"/>
        <v>81.96</v>
      </c>
      <c r="Q56" s="34">
        <v>3528</v>
      </c>
      <c r="R56" s="25">
        <f t="shared" si="5"/>
        <v>102.89</v>
      </c>
      <c r="S56" s="34">
        <v>3333</v>
      </c>
      <c r="T56" s="25">
        <f t="shared" si="6"/>
        <v>94.47</v>
      </c>
      <c r="U56" s="34">
        <f t="shared" ref="U56:U61" si="17">ROUND(S56/S20*U20,0)</f>
        <v>3206</v>
      </c>
      <c r="V56" s="25">
        <f t="shared" si="7"/>
        <v>96.19</v>
      </c>
      <c r="W56" s="34">
        <f t="shared" ref="W56:W61" si="18">ROUND(S56/S20*W20,0)</f>
        <v>3085</v>
      </c>
      <c r="X56" s="25">
        <f t="shared" si="15"/>
        <v>96.23</v>
      </c>
      <c r="Y56" s="47"/>
      <c r="Z56" s="48"/>
      <c r="AA56" s="34">
        <f t="shared" ref="AA56:AA61" si="19">ROUND(S56/S20*AA20,0)</f>
        <v>2967</v>
      </c>
      <c r="AB56" s="25">
        <f>ROUND(AA56/W56*100,2)</f>
        <v>96.18</v>
      </c>
      <c r="AC56" s="49"/>
      <c r="AD56" s="50"/>
      <c r="AE56" s="51"/>
      <c r="AF56" s="29"/>
      <c r="AG56" s="29"/>
      <c r="AI56" s="30"/>
    </row>
    <row r="57" spans="1:35" ht="33" x14ac:dyDescent="0.25">
      <c r="A57" s="19">
        <v>53</v>
      </c>
      <c r="B57" s="39" t="s">
        <v>6</v>
      </c>
      <c r="C57" s="40" t="s">
        <v>84</v>
      </c>
      <c r="D57" s="40">
        <v>43981</v>
      </c>
      <c r="E57" s="40">
        <v>43981</v>
      </c>
      <c r="F57" s="21">
        <f t="shared" si="1"/>
        <v>100</v>
      </c>
      <c r="G57" s="40">
        <v>43734</v>
      </c>
      <c r="H57" s="21">
        <f t="shared" si="2"/>
        <v>99.44</v>
      </c>
      <c r="I57" s="40">
        <v>41825</v>
      </c>
      <c r="J57" s="16">
        <f t="shared" si="2"/>
        <v>95.63</v>
      </c>
      <c r="K57" s="33">
        <v>41825</v>
      </c>
      <c r="L57" s="23">
        <f t="shared" si="2"/>
        <v>100</v>
      </c>
      <c r="M57" s="34">
        <v>43057</v>
      </c>
      <c r="N57" s="25">
        <f t="shared" si="3"/>
        <v>102.95</v>
      </c>
      <c r="O57" s="24">
        <v>37043</v>
      </c>
      <c r="P57" s="25">
        <f t="shared" si="4"/>
        <v>86.03</v>
      </c>
      <c r="Q57" s="34">
        <v>41214</v>
      </c>
      <c r="R57" s="25">
        <f t="shared" si="5"/>
        <v>111.26</v>
      </c>
      <c r="S57" s="34">
        <v>41468</v>
      </c>
      <c r="T57" s="25">
        <f t="shared" si="6"/>
        <v>100.62</v>
      </c>
      <c r="U57" s="34">
        <f t="shared" si="17"/>
        <v>42323</v>
      </c>
      <c r="V57" s="25">
        <f t="shared" si="7"/>
        <v>102.06</v>
      </c>
      <c r="W57" s="34">
        <f t="shared" si="18"/>
        <v>43194</v>
      </c>
      <c r="X57" s="25">
        <f t="shared" si="15"/>
        <v>102.06</v>
      </c>
      <c r="Y57" s="47"/>
      <c r="Z57" s="48"/>
      <c r="AA57" s="34">
        <f t="shared" si="19"/>
        <v>44083</v>
      </c>
      <c r="AB57" s="25">
        <f>ROUND(AA57/W57*100,2)</f>
        <v>102.06</v>
      </c>
      <c r="AC57" s="49"/>
      <c r="AD57" s="50"/>
      <c r="AE57" s="51"/>
      <c r="AF57" s="29"/>
      <c r="AG57" s="29"/>
      <c r="AI57" s="30"/>
    </row>
    <row r="58" spans="1:35" ht="33" x14ac:dyDescent="0.25">
      <c r="A58" s="19">
        <v>54</v>
      </c>
      <c r="B58" s="39" t="s">
        <v>7</v>
      </c>
      <c r="C58" s="40" t="s">
        <v>85</v>
      </c>
      <c r="D58" s="40">
        <v>7889</v>
      </c>
      <c r="E58" s="40">
        <v>7889</v>
      </c>
      <c r="F58" s="21">
        <f t="shared" si="1"/>
        <v>100</v>
      </c>
      <c r="G58" s="40">
        <v>8872</v>
      </c>
      <c r="H58" s="21">
        <f t="shared" si="2"/>
        <v>112.46</v>
      </c>
      <c r="I58" s="40">
        <v>6537</v>
      </c>
      <c r="J58" s="16">
        <f t="shared" si="2"/>
        <v>73.680000000000007</v>
      </c>
      <c r="K58" s="33">
        <v>6537</v>
      </c>
      <c r="L58" s="23">
        <f t="shared" si="2"/>
        <v>100</v>
      </c>
      <c r="M58" s="34">
        <v>6392</v>
      </c>
      <c r="N58" s="25">
        <f t="shared" si="3"/>
        <v>97.78</v>
      </c>
      <c r="O58" s="24">
        <v>6907</v>
      </c>
      <c r="P58" s="25">
        <f t="shared" si="4"/>
        <v>108.06</v>
      </c>
      <c r="Q58" s="34">
        <v>8848</v>
      </c>
      <c r="R58" s="25">
        <f>ROUND(Q58/O58*100,2)</f>
        <v>128.1</v>
      </c>
      <c r="S58" s="34">
        <v>9181</v>
      </c>
      <c r="T58" s="25">
        <f t="shared" si="6"/>
        <v>103.76</v>
      </c>
      <c r="U58" s="34">
        <f t="shared" si="17"/>
        <v>10247</v>
      </c>
      <c r="V58" s="25">
        <f>T58</f>
        <v>103.76</v>
      </c>
      <c r="W58" s="34">
        <f t="shared" si="18"/>
        <v>11432</v>
      </c>
      <c r="X58" s="25">
        <f t="shared" si="15"/>
        <v>111.56</v>
      </c>
      <c r="Y58" s="47"/>
      <c r="Z58" s="48"/>
      <c r="AA58" s="34">
        <f t="shared" si="19"/>
        <v>12758</v>
      </c>
      <c r="AB58" s="25">
        <f>ROUND(AA58/W58*100,2)</f>
        <v>111.6</v>
      </c>
      <c r="AC58" s="49"/>
      <c r="AD58" s="50"/>
      <c r="AE58" s="51"/>
      <c r="AF58" s="29"/>
      <c r="AG58" s="29"/>
      <c r="AI58" s="30"/>
    </row>
    <row r="59" spans="1:35" ht="33" x14ac:dyDescent="0.25">
      <c r="A59" s="19">
        <v>55</v>
      </c>
      <c r="B59" s="39" t="s">
        <v>8</v>
      </c>
      <c r="C59" s="40" t="s">
        <v>86</v>
      </c>
      <c r="D59" s="40">
        <v>78121</v>
      </c>
      <c r="E59" s="40">
        <v>78121</v>
      </c>
      <c r="F59" s="21">
        <f t="shared" si="1"/>
        <v>100</v>
      </c>
      <c r="G59" s="40">
        <v>76671</v>
      </c>
      <c r="H59" s="21">
        <f t="shared" si="2"/>
        <v>98.14</v>
      </c>
      <c r="I59" s="40">
        <v>58938</v>
      </c>
      <c r="J59" s="16">
        <f t="shared" si="2"/>
        <v>76.87</v>
      </c>
      <c r="K59" s="33">
        <v>58938</v>
      </c>
      <c r="L59" s="23">
        <f t="shared" si="2"/>
        <v>100</v>
      </c>
      <c r="M59" s="34">
        <v>55000</v>
      </c>
      <c r="N59" s="25">
        <f t="shared" si="3"/>
        <v>93.32</v>
      </c>
      <c r="O59" s="24">
        <v>44522</v>
      </c>
      <c r="P59" s="25">
        <f t="shared" si="4"/>
        <v>80.95</v>
      </c>
      <c r="Q59" s="34">
        <v>50152</v>
      </c>
      <c r="R59" s="25">
        <f t="shared" si="5"/>
        <v>112.65</v>
      </c>
      <c r="S59" s="34">
        <v>48266</v>
      </c>
      <c r="T59" s="25">
        <f t="shared" si="6"/>
        <v>96.24</v>
      </c>
      <c r="U59" s="34">
        <f t="shared" si="17"/>
        <v>48026</v>
      </c>
      <c r="V59" s="25">
        <f t="shared" si="7"/>
        <v>99.5</v>
      </c>
      <c r="W59" s="34">
        <f t="shared" si="18"/>
        <v>47786</v>
      </c>
      <c r="X59" s="25">
        <f t="shared" si="15"/>
        <v>99.5</v>
      </c>
      <c r="Y59" s="47"/>
      <c r="Z59" s="48"/>
      <c r="AA59" s="34">
        <f t="shared" si="19"/>
        <v>47546</v>
      </c>
      <c r="AB59" s="25">
        <f>ROUND(AA59/W59*100,2)</f>
        <v>99.5</v>
      </c>
      <c r="AC59" s="49"/>
      <c r="AD59" s="50"/>
      <c r="AE59" s="51"/>
      <c r="AF59" s="29"/>
      <c r="AG59" s="29"/>
      <c r="AI59" s="30"/>
    </row>
    <row r="60" spans="1:35" x14ac:dyDescent="0.25">
      <c r="A60" s="19">
        <v>56</v>
      </c>
      <c r="B60" s="39" t="s">
        <v>9</v>
      </c>
      <c r="C60" s="40" t="s">
        <v>87</v>
      </c>
      <c r="D60" s="40">
        <v>96139</v>
      </c>
      <c r="E60" s="40">
        <v>96139</v>
      </c>
      <c r="F60" s="21">
        <f t="shared" si="1"/>
        <v>100</v>
      </c>
      <c r="G60" s="40">
        <v>107544</v>
      </c>
      <c r="H60" s="21">
        <f t="shared" si="2"/>
        <v>111.86</v>
      </c>
      <c r="I60" s="40">
        <v>89742</v>
      </c>
      <c r="J60" s="16">
        <f t="shared" si="2"/>
        <v>83.45</v>
      </c>
      <c r="K60" s="33">
        <v>89742</v>
      </c>
      <c r="L60" s="23">
        <f t="shared" si="2"/>
        <v>100</v>
      </c>
      <c r="M60" s="34">
        <v>87280</v>
      </c>
      <c r="N60" s="25">
        <f t="shared" si="3"/>
        <v>97.26</v>
      </c>
      <c r="O60" s="24">
        <v>110712</v>
      </c>
      <c r="P60" s="25">
        <f t="shared" si="4"/>
        <v>126.85</v>
      </c>
      <c r="Q60" s="34">
        <v>137456</v>
      </c>
      <c r="R60" s="25">
        <f t="shared" si="5"/>
        <v>124.16</v>
      </c>
      <c r="S60" s="34">
        <v>167420</v>
      </c>
      <c r="T60" s="25">
        <f t="shared" si="6"/>
        <v>121.8</v>
      </c>
      <c r="U60" s="34">
        <f t="shared" si="17"/>
        <v>185829</v>
      </c>
      <c r="V60" s="25">
        <f t="shared" si="7"/>
        <v>111</v>
      </c>
      <c r="W60" s="34">
        <f t="shared" si="18"/>
        <v>206259</v>
      </c>
      <c r="X60" s="25">
        <f>T60</f>
        <v>121.8</v>
      </c>
      <c r="Y60" s="47"/>
      <c r="Z60" s="48"/>
      <c r="AA60" s="34">
        <f t="shared" si="19"/>
        <v>228940</v>
      </c>
      <c r="AB60" s="25">
        <f>X60</f>
        <v>121.8</v>
      </c>
      <c r="AC60" s="49"/>
      <c r="AD60" s="50"/>
      <c r="AE60" s="51"/>
      <c r="AF60" s="29"/>
      <c r="AG60" s="29"/>
      <c r="AI60" s="30"/>
    </row>
    <row r="61" spans="1:35" ht="49.5" x14ac:dyDescent="0.25">
      <c r="A61" s="19">
        <v>57</v>
      </c>
      <c r="B61" s="31" t="s">
        <v>18</v>
      </c>
      <c r="C61" s="32" t="s">
        <v>88</v>
      </c>
      <c r="D61" s="32">
        <v>31437</v>
      </c>
      <c r="E61" s="32">
        <v>31437</v>
      </c>
      <c r="F61" s="21">
        <f t="shared" si="1"/>
        <v>100</v>
      </c>
      <c r="G61" s="32">
        <v>32048</v>
      </c>
      <c r="H61" s="21">
        <f t="shared" si="2"/>
        <v>101.94</v>
      </c>
      <c r="I61" s="32">
        <v>28518</v>
      </c>
      <c r="J61" s="16">
        <f t="shared" si="2"/>
        <v>88.99</v>
      </c>
      <c r="K61" s="33">
        <v>28518</v>
      </c>
      <c r="L61" s="23">
        <f t="shared" si="2"/>
        <v>100</v>
      </c>
      <c r="M61" s="34">
        <v>30158</v>
      </c>
      <c r="N61" s="25">
        <f t="shared" si="3"/>
        <v>105.75</v>
      </c>
      <c r="O61" s="24">
        <v>25422</v>
      </c>
      <c r="P61" s="23">
        <f t="shared" si="4"/>
        <v>84.3</v>
      </c>
      <c r="Q61" s="34">
        <v>33121</v>
      </c>
      <c r="R61" s="25">
        <f t="shared" si="5"/>
        <v>130.28</v>
      </c>
      <c r="S61" s="34">
        <v>34200</v>
      </c>
      <c r="T61" s="25">
        <f t="shared" si="6"/>
        <v>103.26</v>
      </c>
      <c r="U61" s="34">
        <f t="shared" si="17"/>
        <v>35732</v>
      </c>
      <c r="V61" s="25">
        <f t="shared" si="7"/>
        <v>104.48</v>
      </c>
      <c r="W61" s="34">
        <f t="shared" si="18"/>
        <v>37333</v>
      </c>
      <c r="X61" s="25">
        <f t="shared" si="15"/>
        <v>104.48</v>
      </c>
      <c r="Y61" s="47"/>
      <c r="Z61" s="48"/>
      <c r="AA61" s="34">
        <f t="shared" si="19"/>
        <v>39006</v>
      </c>
      <c r="AB61" s="25">
        <f>ROUND(AA61/W61*100,2)</f>
        <v>104.48</v>
      </c>
      <c r="AC61" s="49"/>
      <c r="AD61" s="50"/>
      <c r="AE61" s="51"/>
      <c r="AF61" s="29"/>
      <c r="AG61" s="29"/>
      <c r="AI61" s="30"/>
    </row>
    <row r="62" spans="1:35" ht="33" x14ac:dyDescent="0.25">
      <c r="A62" s="19">
        <v>58</v>
      </c>
      <c r="B62" s="31" t="s">
        <v>19</v>
      </c>
      <c r="C62" s="32" t="s">
        <v>89</v>
      </c>
      <c r="D62" s="32">
        <v>610</v>
      </c>
      <c r="E62" s="32">
        <v>610</v>
      </c>
      <c r="F62" s="21">
        <f t="shared" si="1"/>
        <v>100</v>
      </c>
      <c r="G62" s="32">
        <v>715</v>
      </c>
      <c r="H62" s="21">
        <f t="shared" si="2"/>
        <v>117.21</v>
      </c>
      <c r="I62" s="32">
        <v>876</v>
      </c>
      <c r="J62" s="16">
        <f t="shared" si="2"/>
        <v>122.52</v>
      </c>
      <c r="K62" s="33">
        <v>876</v>
      </c>
      <c r="L62" s="23">
        <f t="shared" si="2"/>
        <v>100</v>
      </c>
      <c r="M62" s="34">
        <v>961</v>
      </c>
      <c r="N62" s="25">
        <f t="shared" si="3"/>
        <v>109.7</v>
      </c>
      <c r="O62" s="24">
        <v>964</v>
      </c>
      <c r="P62" s="23">
        <f t="shared" si="4"/>
        <v>100.31</v>
      </c>
      <c r="Q62" s="34">
        <f>Q63+Q64</f>
        <v>1242</v>
      </c>
      <c r="R62" s="25">
        <f t="shared" si="5"/>
        <v>128.84</v>
      </c>
      <c r="S62" s="34">
        <f>S63+S64</f>
        <v>1716</v>
      </c>
      <c r="T62" s="25">
        <f t="shared" si="6"/>
        <v>138.16</v>
      </c>
      <c r="U62" s="34">
        <f>U63+U64</f>
        <v>2006</v>
      </c>
      <c r="V62" s="25">
        <f t="shared" si="7"/>
        <v>116.9</v>
      </c>
      <c r="W62" s="34">
        <f>W63+W64</f>
        <v>2351</v>
      </c>
      <c r="X62" s="25">
        <f>T62</f>
        <v>138.16</v>
      </c>
      <c r="Y62" s="47"/>
      <c r="Z62" s="48"/>
      <c r="AA62" s="34">
        <f>AA63+AA64</f>
        <v>2761</v>
      </c>
      <c r="AB62" s="25">
        <f>X62</f>
        <v>138.16</v>
      </c>
      <c r="AC62" s="49"/>
      <c r="AD62" s="50"/>
      <c r="AE62" s="51"/>
      <c r="AF62" s="29"/>
      <c r="AG62" s="29"/>
      <c r="AI62" s="30"/>
    </row>
    <row r="63" spans="1:35" x14ac:dyDescent="0.25">
      <c r="A63" s="19">
        <v>59</v>
      </c>
      <c r="B63" s="39" t="s">
        <v>20</v>
      </c>
      <c r="C63" s="40" t="s">
        <v>90</v>
      </c>
      <c r="D63" s="40">
        <v>237</v>
      </c>
      <c r="E63" s="40">
        <v>237</v>
      </c>
      <c r="F63" s="21">
        <f t="shared" si="1"/>
        <v>100</v>
      </c>
      <c r="G63" s="40">
        <v>253</v>
      </c>
      <c r="H63" s="21">
        <f t="shared" si="2"/>
        <v>106.75</v>
      </c>
      <c r="I63" s="40">
        <v>258</v>
      </c>
      <c r="J63" s="16">
        <f t="shared" si="2"/>
        <v>101.98</v>
      </c>
      <c r="K63" s="33">
        <v>258</v>
      </c>
      <c r="L63" s="23">
        <f t="shared" si="2"/>
        <v>100</v>
      </c>
      <c r="M63" s="34">
        <v>267</v>
      </c>
      <c r="N63" s="25">
        <f t="shared" si="3"/>
        <v>103.49</v>
      </c>
      <c r="O63" s="24">
        <v>262</v>
      </c>
      <c r="P63" s="23">
        <f t="shared" si="4"/>
        <v>98.13</v>
      </c>
      <c r="Q63" s="34">
        <v>180</v>
      </c>
      <c r="R63" s="25">
        <f t="shared" si="5"/>
        <v>68.7</v>
      </c>
      <c r="S63" s="34">
        <v>244</v>
      </c>
      <c r="T63" s="25">
        <f t="shared" si="6"/>
        <v>135.56</v>
      </c>
      <c r="U63" s="34">
        <f>ROUND(S63/S27*U27,0)</f>
        <v>248</v>
      </c>
      <c r="V63" s="25">
        <f>T63</f>
        <v>135.56</v>
      </c>
      <c r="W63" s="34">
        <f>ROUND(S63/S27*W27,0)</f>
        <v>253</v>
      </c>
      <c r="X63" s="25">
        <f t="shared" si="15"/>
        <v>102.02</v>
      </c>
      <c r="Y63" s="47"/>
      <c r="Z63" s="48"/>
      <c r="AA63" s="34">
        <f>ROUND(S63/S27*AA27,0)</f>
        <v>257</v>
      </c>
      <c r="AB63" s="25">
        <f>ROUND(AA63/W63*100,2)</f>
        <v>101.58</v>
      </c>
      <c r="AC63" s="49"/>
      <c r="AD63" s="50"/>
      <c r="AE63" s="51"/>
      <c r="AF63" s="29"/>
      <c r="AG63" s="29"/>
      <c r="AI63" s="30"/>
    </row>
    <row r="64" spans="1:35" x14ac:dyDescent="0.25">
      <c r="A64" s="19">
        <v>60</v>
      </c>
      <c r="B64" s="39" t="s">
        <v>21</v>
      </c>
      <c r="C64" s="40" t="s">
        <v>91</v>
      </c>
      <c r="D64" s="40">
        <v>373</v>
      </c>
      <c r="E64" s="40">
        <v>373</v>
      </c>
      <c r="F64" s="21">
        <f t="shared" si="1"/>
        <v>100</v>
      </c>
      <c r="G64" s="40">
        <v>462</v>
      </c>
      <c r="H64" s="21">
        <f t="shared" si="2"/>
        <v>123.86</v>
      </c>
      <c r="I64" s="40">
        <v>618</v>
      </c>
      <c r="J64" s="16">
        <f t="shared" si="2"/>
        <v>133.77000000000001</v>
      </c>
      <c r="K64" s="33">
        <v>618</v>
      </c>
      <c r="L64" s="23">
        <f t="shared" si="2"/>
        <v>100</v>
      </c>
      <c r="M64" s="34">
        <v>694</v>
      </c>
      <c r="N64" s="25">
        <f t="shared" si="3"/>
        <v>112.3</v>
      </c>
      <c r="O64" s="24">
        <v>702</v>
      </c>
      <c r="P64" s="23">
        <f t="shared" si="4"/>
        <v>101.15</v>
      </c>
      <c r="Q64" s="34">
        <v>1062</v>
      </c>
      <c r="R64" s="25">
        <f t="shared" si="5"/>
        <v>151.28</v>
      </c>
      <c r="S64" s="34">
        <v>1472</v>
      </c>
      <c r="T64" s="25">
        <f t="shared" si="6"/>
        <v>138.61000000000001</v>
      </c>
      <c r="U64" s="34">
        <f>ROUND(S64/S28*U28,0)</f>
        <v>1758</v>
      </c>
      <c r="V64" s="25">
        <f>T64</f>
        <v>138.61000000000001</v>
      </c>
      <c r="W64" s="34">
        <f>ROUND(S64/S28*W28,0)</f>
        <v>2098</v>
      </c>
      <c r="X64" s="25">
        <f>T64</f>
        <v>138.61000000000001</v>
      </c>
      <c r="Y64" s="47"/>
      <c r="Z64" s="48"/>
      <c r="AA64" s="34">
        <f>ROUND(S64/S28*AA28,0)</f>
        <v>2504</v>
      </c>
      <c r="AB64" s="25">
        <f>X64</f>
        <v>138.61000000000001</v>
      </c>
      <c r="AC64" s="49"/>
      <c r="AD64" s="50"/>
      <c r="AE64" s="51"/>
      <c r="AF64" s="29"/>
      <c r="AG64" s="29"/>
      <c r="AI64" s="30"/>
    </row>
    <row r="65" spans="1:35" ht="49.5" x14ac:dyDescent="0.25">
      <c r="A65" s="19">
        <v>61</v>
      </c>
      <c r="B65" s="31" t="s">
        <v>22</v>
      </c>
      <c r="C65" s="32" t="s">
        <v>92</v>
      </c>
      <c r="D65" s="32">
        <v>276</v>
      </c>
      <c r="E65" s="32">
        <v>276</v>
      </c>
      <c r="F65" s="21">
        <f t="shared" si="1"/>
        <v>100</v>
      </c>
      <c r="G65" s="32">
        <v>212</v>
      </c>
      <c r="H65" s="21">
        <f t="shared" si="2"/>
        <v>76.81</v>
      </c>
      <c r="I65" s="32">
        <v>200</v>
      </c>
      <c r="J65" s="16">
        <f t="shared" si="2"/>
        <v>94.34</v>
      </c>
      <c r="K65" s="33">
        <v>200</v>
      </c>
      <c r="L65" s="23">
        <f t="shared" si="2"/>
        <v>100</v>
      </c>
      <c r="M65" s="34">
        <v>203</v>
      </c>
      <c r="N65" s="25">
        <f t="shared" si="3"/>
        <v>101.5</v>
      </c>
      <c r="O65" s="24">
        <v>246</v>
      </c>
      <c r="P65" s="23">
        <f t="shared" si="4"/>
        <v>121.18</v>
      </c>
      <c r="Q65" s="34">
        <f>Q66+Q67</f>
        <v>305</v>
      </c>
      <c r="R65" s="25">
        <f t="shared" si="5"/>
        <v>123.98</v>
      </c>
      <c r="S65" s="34">
        <f>S66+S67</f>
        <v>347</v>
      </c>
      <c r="T65" s="25">
        <f t="shared" si="6"/>
        <v>113.77</v>
      </c>
      <c r="U65" s="34">
        <f>U66+U67</f>
        <v>371</v>
      </c>
      <c r="V65" s="25">
        <f t="shared" si="7"/>
        <v>106.92</v>
      </c>
      <c r="W65" s="34">
        <f>W66+W67</f>
        <v>396</v>
      </c>
      <c r="X65" s="25">
        <f t="shared" si="15"/>
        <v>106.74</v>
      </c>
      <c r="Y65" s="47"/>
      <c r="Z65" s="48"/>
      <c r="AA65" s="34">
        <f>AA66+AA67</f>
        <v>419</v>
      </c>
      <c r="AB65" s="25">
        <f>ROUND(AA65/W65*100,2)</f>
        <v>105.81</v>
      </c>
      <c r="AC65" s="49"/>
      <c r="AD65" s="50"/>
      <c r="AE65" s="51"/>
      <c r="AF65" s="29"/>
      <c r="AG65" s="29"/>
      <c r="AI65" s="30"/>
    </row>
    <row r="66" spans="1:35" x14ac:dyDescent="0.25">
      <c r="A66" s="19">
        <v>62</v>
      </c>
      <c r="B66" s="39" t="s">
        <v>5</v>
      </c>
      <c r="C66" s="40" t="s">
        <v>93</v>
      </c>
      <c r="D66" s="40">
        <v>82</v>
      </c>
      <c r="E66" s="40">
        <v>82</v>
      </c>
      <c r="F66" s="21">
        <f t="shared" si="1"/>
        <v>100</v>
      </c>
      <c r="G66" s="40">
        <v>75</v>
      </c>
      <c r="H66" s="21">
        <f t="shared" si="2"/>
        <v>91.46</v>
      </c>
      <c r="I66" s="40">
        <v>81</v>
      </c>
      <c r="J66" s="16">
        <f t="shared" si="2"/>
        <v>108</v>
      </c>
      <c r="K66" s="33">
        <v>81</v>
      </c>
      <c r="L66" s="23">
        <f t="shared" si="2"/>
        <v>100</v>
      </c>
      <c r="M66" s="34">
        <v>78</v>
      </c>
      <c r="N66" s="25">
        <f t="shared" si="3"/>
        <v>96.3</v>
      </c>
      <c r="O66" s="24">
        <v>89</v>
      </c>
      <c r="P66" s="23">
        <f t="shared" si="4"/>
        <v>114.1</v>
      </c>
      <c r="Q66" s="34">
        <v>102</v>
      </c>
      <c r="R66" s="25">
        <f t="shared" si="5"/>
        <v>114.61</v>
      </c>
      <c r="S66" s="34">
        <v>129</v>
      </c>
      <c r="T66" s="25">
        <f t="shared" si="6"/>
        <v>126.47</v>
      </c>
      <c r="U66" s="34">
        <f>ROUND(S66/S30*U30,0)</f>
        <v>133</v>
      </c>
      <c r="V66" s="25">
        <f t="shared" si="7"/>
        <v>103.1</v>
      </c>
      <c r="W66" s="34">
        <f>ROUND(S66/S30*W30,0)</f>
        <v>138</v>
      </c>
      <c r="X66" s="25">
        <f t="shared" si="15"/>
        <v>103.76</v>
      </c>
      <c r="Y66" s="47"/>
      <c r="Z66" s="48"/>
      <c r="AA66" s="34">
        <f>ROUND(S66/S30*AA30,0)</f>
        <v>142</v>
      </c>
      <c r="AB66" s="25">
        <f>ROUND(AA66/W66*100,2)</f>
        <v>102.9</v>
      </c>
      <c r="AC66" s="49"/>
      <c r="AD66" s="50"/>
      <c r="AE66" s="51"/>
      <c r="AF66" s="29"/>
      <c r="AG66" s="29"/>
      <c r="AI66" s="30"/>
    </row>
    <row r="67" spans="1:35" x14ac:dyDescent="0.25">
      <c r="A67" s="19">
        <v>63</v>
      </c>
      <c r="B67" s="39" t="s">
        <v>23</v>
      </c>
      <c r="C67" s="40" t="s">
        <v>94</v>
      </c>
      <c r="D67" s="40">
        <v>194</v>
      </c>
      <c r="E67" s="40">
        <v>194</v>
      </c>
      <c r="F67" s="21">
        <f t="shared" si="1"/>
        <v>100</v>
      </c>
      <c r="G67" s="40">
        <v>137</v>
      </c>
      <c r="H67" s="21">
        <f t="shared" si="2"/>
        <v>70.62</v>
      </c>
      <c r="I67" s="40">
        <v>119</v>
      </c>
      <c r="J67" s="16">
        <f t="shared" si="2"/>
        <v>86.86</v>
      </c>
      <c r="K67" s="33">
        <v>119</v>
      </c>
      <c r="L67" s="23">
        <f t="shared" si="2"/>
        <v>100</v>
      </c>
      <c r="M67" s="34">
        <v>125</v>
      </c>
      <c r="N67" s="25">
        <f t="shared" si="3"/>
        <v>105.04</v>
      </c>
      <c r="O67" s="24">
        <v>157</v>
      </c>
      <c r="P67" s="23">
        <f t="shared" si="4"/>
        <v>125.6</v>
      </c>
      <c r="Q67" s="34">
        <v>203</v>
      </c>
      <c r="R67" s="25">
        <f t="shared" si="5"/>
        <v>129.30000000000001</v>
      </c>
      <c r="S67" s="34">
        <v>218</v>
      </c>
      <c r="T67" s="25">
        <f t="shared" si="6"/>
        <v>107.39</v>
      </c>
      <c r="U67" s="34">
        <f>ROUND(S67/S31*U31,0)</f>
        <v>238</v>
      </c>
      <c r="V67" s="25">
        <f t="shared" si="7"/>
        <v>109.17</v>
      </c>
      <c r="W67" s="34">
        <f>ROUND(S67/S31*W31,0)</f>
        <v>258</v>
      </c>
      <c r="X67" s="25">
        <f t="shared" si="15"/>
        <v>108.4</v>
      </c>
      <c r="Y67" s="47"/>
      <c r="Z67" s="48"/>
      <c r="AA67" s="34">
        <f>ROUND(S67/S31*AA31,0)</f>
        <v>277</v>
      </c>
      <c r="AB67" s="25">
        <f>ROUND(AA67/W67*100,2)</f>
        <v>107.36</v>
      </c>
      <c r="AC67" s="49"/>
      <c r="AD67" s="50"/>
      <c r="AE67" s="51"/>
      <c r="AF67" s="29"/>
      <c r="AG67" s="29"/>
      <c r="AI67" s="30"/>
    </row>
    <row r="68" spans="1:35" ht="33" x14ac:dyDescent="0.25">
      <c r="A68" s="19">
        <v>64</v>
      </c>
      <c r="B68" s="31" t="s">
        <v>24</v>
      </c>
      <c r="C68" s="32" t="s">
        <v>95</v>
      </c>
      <c r="D68" s="32">
        <v>0</v>
      </c>
      <c r="E68" s="32">
        <v>0</v>
      </c>
      <c r="F68" s="21"/>
      <c r="G68" s="32">
        <v>0</v>
      </c>
      <c r="H68" s="21"/>
      <c r="I68" s="32">
        <v>0</v>
      </c>
      <c r="J68" s="16"/>
      <c r="K68" s="33">
        <v>0</v>
      </c>
      <c r="L68" s="23"/>
      <c r="M68" s="34">
        <v>33</v>
      </c>
      <c r="N68" s="25"/>
      <c r="O68" s="24">
        <v>7</v>
      </c>
      <c r="P68" s="23">
        <f t="shared" si="4"/>
        <v>21.21</v>
      </c>
      <c r="Q68" s="34">
        <f>Q69+Q70</f>
        <v>0</v>
      </c>
      <c r="R68" s="25">
        <f t="shared" si="5"/>
        <v>0</v>
      </c>
      <c r="S68" s="34">
        <f>S69+S70</f>
        <v>0</v>
      </c>
      <c r="T68" s="25"/>
      <c r="U68" s="34">
        <f>U69+U70</f>
        <v>0</v>
      </c>
      <c r="V68" s="25"/>
      <c r="W68" s="34">
        <f>W69+W70</f>
        <v>0</v>
      </c>
      <c r="X68" s="25"/>
      <c r="Y68" s="47"/>
      <c r="Z68" s="48"/>
      <c r="AA68" s="34">
        <f>AA69+AA70</f>
        <v>0</v>
      </c>
      <c r="AB68" s="25"/>
      <c r="AC68" s="49"/>
      <c r="AD68" s="50"/>
      <c r="AE68" s="51"/>
      <c r="AF68" s="29"/>
      <c r="AG68" s="29"/>
      <c r="AI68" s="30"/>
    </row>
    <row r="69" spans="1:35" x14ac:dyDescent="0.25">
      <c r="A69" s="19">
        <v>65</v>
      </c>
      <c r="B69" s="39" t="s">
        <v>5</v>
      </c>
      <c r="C69" s="40" t="s">
        <v>96</v>
      </c>
      <c r="D69" s="40">
        <v>0</v>
      </c>
      <c r="E69" s="40">
        <v>0</v>
      </c>
      <c r="F69" s="21"/>
      <c r="G69" s="40">
        <v>0</v>
      </c>
      <c r="H69" s="21"/>
      <c r="I69" s="40">
        <v>0</v>
      </c>
      <c r="J69" s="16"/>
      <c r="K69" s="33">
        <v>0</v>
      </c>
      <c r="L69" s="23"/>
      <c r="M69" s="34">
        <v>0</v>
      </c>
      <c r="N69" s="25"/>
      <c r="O69" s="24">
        <v>0</v>
      </c>
      <c r="P69" s="23"/>
      <c r="Q69" s="34">
        <v>0</v>
      </c>
      <c r="R69" s="25"/>
      <c r="S69" s="34">
        <v>0</v>
      </c>
      <c r="T69" s="25"/>
      <c r="U69" s="34">
        <v>0</v>
      </c>
      <c r="V69" s="25"/>
      <c r="W69" s="34">
        <v>0</v>
      </c>
      <c r="X69" s="25"/>
      <c r="Y69" s="47"/>
      <c r="Z69" s="48"/>
      <c r="AA69" s="34">
        <v>0</v>
      </c>
      <c r="AB69" s="25"/>
      <c r="AC69" s="49"/>
      <c r="AD69" s="50"/>
      <c r="AE69" s="51"/>
      <c r="AF69" s="29"/>
      <c r="AG69" s="29"/>
      <c r="AI69" s="30"/>
    </row>
    <row r="70" spans="1:35" x14ac:dyDescent="0.25">
      <c r="A70" s="19">
        <v>66</v>
      </c>
      <c r="B70" s="39" t="s">
        <v>23</v>
      </c>
      <c r="C70" s="40" t="s">
        <v>97</v>
      </c>
      <c r="D70" s="40">
        <v>0</v>
      </c>
      <c r="E70" s="40">
        <v>0</v>
      </c>
      <c r="F70" s="21"/>
      <c r="G70" s="40">
        <v>0</v>
      </c>
      <c r="H70" s="21"/>
      <c r="I70" s="40">
        <v>0</v>
      </c>
      <c r="J70" s="16"/>
      <c r="K70" s="33">
        <v>0</v>
      </c>
      <c r="L70" s="23"/>
      <c r="M70" s="34">
        <v>33</v>
      </c>
      <c r="N70" s="25"/>
      <c r="O70" s="24">
        <v>7</v>
      </c>
      <c r="P70" s="23">
        <f t="shared" ref="P70:V81" si="20">ROUND(O70/M70*100,2)</f>
        <v>21.21</v>
      </c>
      <c r="Q70" s="34">
        <f t="shared" ref="Q70" si="21">ROUND(O70/O34*Q34,0)</f>
        <v>0</v>
      </c>
      <c r="R70" s="25">
        <f t="shared" ref="R70:R78" si="22">ROUND(Q70/O70*100,2)</f>
        <v>0</v>
      </c>
      <c r="S70" s="34">
        <v>0</v>
      </c>
      <c r="T70" s="25"/>
      <c r="U70" s="34">
        <v>0</v>
      </c>
      <c r="V70" s="25"/>
      <c r="W70" s="34">
        <v>0</v>
      </c>
      <c r="X70" s="25"/>
      <c r="Y70" s="47"/>
      <c r="Z70" s="48"/>
      <c r="AA70" s="34">
        <v>0</v>
      </c>
      <c r="AB70" s="25"/>
      <c r="AC70" s="49"/>
      <c r="AD70" s="50"/>
      <c r="AE70" s="51"/>
      <c r="AF70" s="29"/>
      <c r="AG70" s="29"/>
      <c r="AI70" s="30"/>
    </row>
    <row r="71" spans="1:35" ht="33" x14ac:dyDescent="0.25">
      <c r="A71" s="19">
        <v>67</v>
      </c>
      <c r="B71" s="31" t="s">
        <v>25</v>
      </c>
      <c r="C71" s="32" t="s">
        <v>98</v>
      </c>
      <c r="D71" s="32">
        <v>394</v>
      </c>
      <c r="E71" s="32">
        <v>394</v>
      </c>
      <c r="F71" s="21">
        <f t="shared" ref="F71:F78" si="23">ROUND(E71/D71*100,2)</f>
        <v>100</v>
      </c>
      <c r="G71" s="32">
        <v>287</v>
      </c>
      <c r="H71" s="21">
        <f t="shared" ref="H71:L78" si="24">ROUND(G71/E71*100,2)</f>
        <v>72.84</v>
      </c>
      <c r="I71" s="32">
        <v>40</v>
      </c>
      <c r="J71" s="16">
        <f t="shared" si="24"/>
        <v>13.94</v>
      </c>
      <c r="K71" s="33">
        <v>40</v>
      </c>
      <c r="L71" s="23">
        <f t="shared" si="24"/>
        <v>100</v>
      </c>
      <c r="M71" s="34">
        <v>20</v>
      </c>
      <c r="N71" s="25">
        <f t="shared" ref="N71:N78" si="25">ROUND(M71/K71*100,2)</f>
        <v>50</v>
      </c>
      <c r="O71" s="24">
        <v>0</v>
      </c>
      <c r="P71" s="23"/>
      <c r="Q71" s="34">
        <f>Q72+Q73</f>
        <v>7</v>
      </c>
      <c r="R71" s="25"/>
      <c r="S71" s="34">
        <f>S72+S73</f>
        <v>10</v>
      </c>
      <c r="T71" s="25">
        <f t="shared" ref="T71:T78" si="26">ROUND(S71/Q71*100,2)</f>
        <v>142.86000000000001</v>
      </c>
      <c r="U71" s="34">
        <f>U72+U73</f>
        <v>10</v>
      </c>
      <c r="V71" s="25">
        <f t="shared" ref="V71:V78" si="27">ROUND(U71/S71*100,2)</f>
        <v>100</v>
      </c>
      <c r="W71" s="34">
        <f>W72+W73</f>
        <v>10</v>
      </c>
      <c r="X71" s="25">
        <f t="shared" ref="X71" si="28">ROUND(W71/U71*100,2)</f>
        <v>100</v>
      </c>
      <c r="Y71" s="47"/>
      <c r="Z71" s="48"/>
      <c r="AA71" s="34">
        <f>AA72+AA73</f>
        <v>10</v>
      </c>
      <c r="AB71" s="25">
        <f>ROUND(AA71/W71*100,2)</f>
        <v>100</v>
      </c>
      <c r="AC71" s="49"/>
      <c r="AD71" s="50"/>
      <c r="AE71" s="51"/>
      <c r="AF71" s="29"/>
      <c r="AG71" s="29"/>
      <c r="AI71" s="30"/>
    </row>
    <row r="72" spans="1:35" x14ac:dyDescent="0.25">
      <c r="A72" s="19">
        <v>68</v>
      </c>
      <c r="B72" s="39" t="s">
        <v>5</v>
      </c>
      <c r="C72" s="40" t="s">
        <v>99</v>
      </c>
      <c r="D72" s="40">
        <v>20</v>
      </c>
      <c r="E72" s="40">
        <v>20</v>
      </c>
      <c r="F72" s="21">
        <f t="shared" si="23"/>
        <v>100</v>
      </c>
      <c r="G72" s="40">
        <v>20</v>
      </c>
      <c r="H72" s="21">
        <f t="shared" si="24"/>
        <v>100</v>
      </c>
      <c r="I72" s="40">
        <v>10</v>
      </c>
      <c r="J72" s="16">
        <f t="shared" si="24"/>
        <v>50</v>
      </c>
      <c r="K72" s="33">
        <v>10</v>
      </c>
      <c r="L72" s="23">
        <f t="shared" si="24"/>
        <v>100</v>
      </c>
      <c r="M72" s="34">
        <v>5</v>
      </c>
      <c r="N72" s="25">
        <f t="shared" si="25"/>
        <v>50</v>
      </c>
      <c r="O72" s="24">
        <v>0</v>
      </c>
      <c r="P72" s="23"/>
      <c r="Q72" s="34">
        <v>0</v>
      </c>
      <c r="R72" s="25"/>
      <c r="S72" s="34">
        <v>0</v>
      </c>
      <c r="T72" s="25"/>
      <c r="U72" s="34">
        <v>0</v>
      </c>
      <c r="V72" s="25"/>
      <c r="W72" s="34">
        <v>0</v>
      </c>
      <c r="X72" s="25"/>
      <c r="Y72" s="47"/>
      <c r="Z72" s="48"/>
      <c r="AA72" s="34">
        <v>0</v>
      </c>
      <c r="AB72" s="25"/>
      <c r="AC72" s="49"/>
      <c r="AD72" s="50"/>
      <c r="AE72" s="51"/>
      <c r="AF72" s="29"/>
      <c r="AG72" s="29"/>
      <c r="AI72" s="30"/>
    </row>
    <row r="73" spans="1:35" x14ac:dyDescent="0.25">
      <c r="A73" s="19">
        <v>69</v>
      </c>
      <c r="B73" s="39" t="s">
        <v>23</v>
      </c>
      <c r="C73" s="40" t="s">
        <v>100</v>
      </c>
      <c r="D73" s="40">
        <v>374</v>
      </c>
      <c r="E73" s="40">
        <v>374</v>
      </c>
      <c r="F73" s="21">
        <f t="shared" si="23"/>
        <v>100</v>
      </c>
      <c r="G73" s="40">
        <v>267</v>
      </c>
      <c r="H73" s="21">
        <f t="shared" si="24"/>
        <v>71.39</v>
      </c>
      <c r="I73" s="40">
        <v>30</v>
      </c>
      <c r="J73" s="16">
        <f t="shared" si="24"/>
        <v>11.24</v>
      </c>
      <c r="K73" s="33">
        <v>30</v>
      </c>
      <c r="L73" s="23">
        <f t="shared" si="24"/>
        <v>100</v>
      </c>
      <c r="M73" s="34">
        <v>15</v>
      </c>
      <c r="N73" s="25">
        <f t="shared" si="25"/>
        <v>50</v>
      </c>
      <c r="O73" s="24">
        <v>0</v>
      </c>
      <c r="P73" s="23"/>
      <c r="Q73" s="34">
        <v>7</v>
      </c>
      <c r="R73" s="25"/>
      <c r="S73" s="34">
        <v>10</v>
      </c>
      <c r="T73" s="25">
        <f>S73/Q73*100</f>
        <v>142.85714285714286</v>
      </c>
      <c r="U73" s="34">
        <f>ROUND(S73/S37*U37,0)</f>
        <v>10</v>
      </c>
      <c r="V73" s="25">
        <f>U73/S73*100</f>
        <v>100</v>
      </c>
      <c r="W73" s="34">
        <f>ROUND(S73/S37*W37,0)</f>
        <v>10</v>
      </c>
      <c r="X73" s="25">
        <f>W73/U73*100</f>
        <v>100</v>
      </c>
      <c r="Y73" s="47"/>
      <c r="Z73" s="48"/>
      <c r="AA73" s="34">
        <f>ROUND(S73/S37*AA37,0)</f>
        <v>10</v>
      </c>
      <c r="AB73" s="25">
        <f>AA73/W73*100</f>
        <v>100</v>
      </c>
      <c r="AC73" s="49"/>
      <c r="AD73" s="50"/>
      <c r="AE73" s="51"/>
      <c r="AF73" s="29"/>
      <c r="AG73" s="29"/>
      <c r="AI73" s="30"/>
    </row>
    <row r="74" spans="1:35" s="53" customFormat="1" ht="49.5" x14ac:dyDescent="0.25">
      <c r="A74" s="19">
        <v>70</v>
      </c>
      <c r="B74" s="31" t="s">
        <v>26</v>
      </c>
      <c r="C74" s="32" t="s">
        <v>101</v>
      </c>
      <c r="D74" s="32">
        <v>1</v>
      </c>
      <c r="E74" s="32">
        <v>1</v>
      </c>
      <c r="F74" s="21">
        <f t="shared" si="23"/>
        <v>100</v>
      </c>
      <c r="G74" s="32">
        <v>1</v>
      </c>
      <c r="H74" s="21">
        <f t="shared" si="24"/>
        <v>100</v>
      </c>
      <c r="I74" s="32">
        <v>0</v>
      </c>
      <c r="J74" s="16">
        <f t="shared" si="24"/>
        <v>0</v>
      </c>
      <c r="K74" s="33">
        <v>0</v>
      </c>
      <c r="L74" s="23"/>
      <c r="M74" s="34">
        <v>0</v>
      </c>
      <c r="N74" s="25"/>
      <c r="O74" s="24">
        <v>0</v>
      </c>
      <c r="P74" s="23"/>
      <c r="Q74" s="34">
        <v>0</v>
      </c>
      <c r="R74" s="25"/>
      <c r="S74" s="34">
        <v>0</v>
      </c>
      <c r="T74" s="25"/>
      <c r="U74" s="34">
        <v>0</v>
      </c>
      <c r="V74" s="25"/>
      <c r="W74" s="34">
        <v>0</v>
      </c>
      <c r="X74" s="25"/>
      <c r="Y74" s="47"/>
      <c r="Z74" s="48"/>
      <c r="AA74" s="34">
        <v>0</v>
      </c>
      <c r="AB74" s="25"/>
      <c r="AC74" s="49"/>
      <c r="AD74" s="50"/>
      <c r="AE74" s="51"/>
      <c r="AF74" s="52"/>
      <c r="AG74" s="52"/>
      <c r="AI74" s="30"/>
    </row>
    <row r="75" spans="1:35" s="37" customFormat="1" ht="33" x14ac:dyDescent="0.25">
      <c r="A75" s="19">
        <v>71</v>
      </c>
      <c r="B75" s="31" t="s">
        <v>27</v>
      </c>
      <c r="C75" s="32" t="s">
        <v>102</v>
      </c>
      <c r="D75" s="32">
        <v>9</v>
      </c>
      <c r="E75" s="32">
        <v>9</v>
      </c>
      <c r="F75" s="21">
        <f t="shared" si="23"/>
        <v>100</v>
      </c>
      <c r="G75" s="32">
        <v>9</v>
      </c>
      <c r="H75" s="21">
        <f t="shared" si="24"/>
        <v>100</v>
      </c>
      <c r="I75" s="32">
        <v>16</v>
      </c>
      <c r="J75" s="16">
        <f t="shared" si="24"/>
        <v>177.78</v>
      </c>
      <c r="K75" s="33">
        <v>16</v>
      </c>
      <c r="L75" s="23">
        <f t="shared" si="24"/>
        <v>100</v>
      </c>
      <c r="M75" s="34">
        <v>23</v>
      </c>
      <c r="N75" s="25">
        <f t="shared" si="25"/>
        <v>143.75</v>
      </c>
      <c r="O75" s="24">
        <v>9</v>
      </c>
      <c r="P75" s="23">
        <f t="shared" si="20"/>
        <v>39.130000000000003</v>
      </c>
      <c r="Q75" s="34">
        <v>0</v>
      </c>
      <c r="R75" s="25">
        <f t="shared" si="22"/>
        <v>0</v>
      </c>
      <c r="S75" s="34">
        <v>0</v>
      </c>
      <c r="T75" s="25"/>
      <c r="U75" s="34">
        <f t="shared" ref="U75" si="29">ROUND(O75/O39*U39,0)</f>
        <v>0</v>
      </c>
      <c r="V75" s="25"/>
      <c r="W75" s="34">
        <v>0</v>
      </c>
      <c r="X75" s="25"/>
      <c r="Y75" s="47"/>
      <c r="Z75" s="48"/>
      <c r="AA75" s="34">
        <v>0</v>
      </c>
      <c r="AB75" s="25"/>
      <c r="AC75" s="49"/>
      <c r="AD75" s="50"/>
      <c r="AE75" s="51"/>
      <c r="AF75" s="38"/>
      <c r="AG75" s="38"/>
      <c r="AI75" s="30"/>
    </row>
    <row r="76" spans="1:35" ht="33" x14ac:dyDescent="0.25">
      <c r="A76" s="19">
        <v>72</v>
      </c>
      <c r="B76" s="31" t="s">
        <v>28</v>
      </c>
      <c r="C76" s="32" t="s">
        <v>103</v>
      </c>
      <c r="D76" s="32">
        <v>5390</v>
      </c>
      <c r="E76" s="32">
        <v>5390</v>
      </c>
      <c r="F76" s="21">
        <f t="shared" si="23"/>
        <v>100</v>
      </c>
      <c r="G76" s="32">
        <v>5375</v>
      </c>
      <c r="H76" s="21">
        <f t="shared" si="24"/>
        <v>99.72</v>
      </c>
      <c r="I76" s="32">
        <v>3232</v>
      </c>
      <c r="J76" s="16">
        <f t="shared" si="24"/>
        <v>60.13</v>
      </c>
      <c r="K76" s="33">
        <v>3232</v>
      </c>
      <c r="L76" s="23">
        <f t="shared" si="24"/>
        <v>100</v>
      </c>
      <c r="M76" s="34">
        <v>3072</v>
      </c>
      <c r="N76" s="25">
        <f t="shared" si="25"/>
        <v>95.05</v>
      </c>
      <c r="O76" s="24">
        <v>8172</v>
      </c>
      <c r="P76" s="23">
        <f t="shared" si="20"/>
        <v>266.02</v>
      </c>
      <c r="Q76" s="34">
        <v>2722</v>
      </c>
      <c r="R76" s="25">
        <f t="shared" si="22"/>
        <v>33.31</v>
      </c>
      <c r="S76" s="34">
        <v>4221</v>
      </c>
      <c r="T76" s="25">
        <f t="shared" si="26"/>
        <v>155.07</v>
      </c>
      <c r="U76" s="34">
        <f>ROUND(S76/S40*U40,0)</f>
        <v>4413</v>
      </c>
      <c r="V76" s="25">
        <f t="shared" si="27"/>
        <v>104.55</v>
      </c>
      <c r="W76" s="34">
        <f>ROUND(S76/S40*W40,0)</f>
        <v>4605</v>
      </c>
      <c r="X76" s="25">
        <f t="shared" ref="X76:X78" si="30">ROUND(W76/U76*100,2)</f>
        <v>104.35</v>
      </c>
      <c r="Y76" s="47"/>
      <c r="Z76" s="48"/>
      <c r="AA76" s="34">
        <f>ROUND(S76/S40*AA40,0)</f>
        <v>4797</v>
      </c>
      <c r="AB76" s="25">
        <f>ROUND(AA76/W76*100,2)</f>
        <v>104.17</v>
      </c>
      <c r="AC76" s="49"/>
      <c r="AD76" s="50"/>
      <c r="AE76" s="51"/>
      <c r="AF76" s="29" t="s">
        <v>119</v>
      </c>
      <c r="AG76" s="29"/>
      <c r="AI76" s="30"/>
    </row>
    <row r="77" spans="1:35" s="53" customFormat="1" ht="49.5" x14ac:dyDescent="0.25">
      <c r="A77" s="19">
        <v>73</v>
      </c>
      <c r="B77" s="20" t="s">
        <v>110</v>
      </c>
      <c r="C77" s="14" t="s">
        <v>109</v>
      </c>
      <c r="D77" s="54">
        <f>D41</f>
        <v>363129</v>
      </c>
      <c r="E77" s="54">
        <v>363129</v>
      </c>
      <c r="F77" s="21">
        <f t="shared" si="23"/>
        <v>100</v>
      </c>
      <c r="G77" s="54">
        <v>374309</v>
      </c>
      <c r="H77" s="21">
        <f t="shared" si="24"/>
        <v>103.08</v>
      </c>
      <c r="I77" s="54">
        <f>I41</f>
        <v>337274</v>
      </c>
      <c r="J77" s="16">
        <f t="shared" si="24"/>
        <v>90.11</v>
      </c>
      <c r="K77" s="54">
        <v>330838</v>
      </c>
      <c r="L77" s="23">
        <f t="shared" si="24"/>
        <v>98.09</v>
      </c>
      <c r="M77" s="24">
        <v>327940</v>
      </c>
      <c r="N77" s="25">
        <f t="shared" si="25"/>
        <v>99.12</v>
      </c>
      <c r="O77" s="24">
        <v>339299.7</v>
      </c>
      <c r="P77" s="23">
        <f t="shared" si="20"/>
        <v>103.46</v>
      </c>
      <c r="Q77" s="24">
        <f>Q41</f>
        <v>386460</v>
      </c>
      <c r="R77" s="25">
        <f t="shared" si="22"/>
        <v>113.9</v>
      </c>
      <c r="S77" s="24">
        <f>S41</f>
        <v>427254</v>
      </c>
      <c r="T77" s="25">
        <f t="shared" si="26"/>
        <v>110.56</v>
      </c>
      <c r="U77" s="24">
        <f>U41</f>
        <v>454626</v>
      </c>
      <c r="V77" s="25">
        <f t="shared" si="27"/>
        <v>106.41</v>
      </c>
      <c r="W77" s="24">
        <f>W41</f>
        <v>484692</v>
      </c>
      <c r="X77" s="25">
        <f t="shared" si="30"/>
        <v>106.61</v>
      </c>
      <c r="Y77" s="47"/>
      <c r="Z77" s="48"/>
      <c r="AA77" s="24">
        <f>AA41</f>
        <v>517733</v>
      </c>
      <c r="AB77" s="25">
        <f>ROUND(AA77/W77*100,2)</f>
        <v>106.82</v>
      </c>
      <c r="AC77" s="49"/>
      <c r="AD77" s="50"/>
      <c r="AE77" s="51"/>
      <c r="AF77" s="52"/>
      <c r="AG77" s="52"/>
    </row>
    <row r="78" spans="1:35" s="53" customFormat="1" ht="49.5" x14ac:dyDescent="0.25">
      <c r="A78" s="19">
        <v>74</v>
      </c>
      <c r="B78" s="20" t="s">
        <v>30</v>
      </c>
      <c r="C78" s="14" t="s">
        <v>117</v>
      </c>
      <c r="D78" s="22">
        <v>364542</v>
      </c>
      <c r="E78" s="22">
        <v>379334</v>
      </c>
      <c r="F78" s="21">
        <f t="shared" si="23"/>
        <v>104.06</v>
      </c>
      <c r="G78" s="22">
        <v>383152</v>
      </c>
      <c r="H78" s="21">
        <f t="shared" si="24"/>
        <v>101.01</v>
      </c>
      <c r="I78" s="22">
        <v>356905</v>
      </c>
      <c r="J78" s="16">
        <f t="shared" si="24"/>
        <v>93.15</v>
      </c>
      <c r="K78" s="22">
        <v>344133</v>
      </c>
      <c r="L78" s="23">
        <f t="shared" si="24"/>
        <v>96.42</v>
      </c>
      <c r="M78" s="24">
        <v>333599</v>
      </c>
      <c r="N78" s="25">
        <f t="shared" si="25"/>
        <v>96.94</v>
      </c>
      <c r="O78" s="24">
        <v>398949</v>
      </c>
      <c r="P78" s="23">
        <f t="shared" si="20"/>
        <v>119.59</v>
      </c>
      <c r="Q78" s="24">
        <v>391604</v>
      </c>
      <c r="R78" s="25">
        <f t="shared" si="22"/>
        <v>98.16</v>
      </c>
      <c r="S78" s="24">
        <f>ROUND(S77/100*S79,0)</f>
        <v>456649</v>
      </c>
      <c r="T78" s="25">
        <f t="shared" si="26"/>
        <v>116.61</v>
      </c>
      <c r="U78" s="24">
        <f>ROUND(U77/100*U79,0)</f>
        <v>469310</v>
      </c>
      <c r="V78" s="25">
        <f t="shared" si="27"/>
        <v>102.77</v>
      </c>
      <c r="W78" s="24">
        <f>ROUND(W77/100*W79,0)</f>
        <v>500348</v>
      </c>
      <c r="X78" s="25">
        <f t="shared" si="30"/>
        <v>106.61</v>
      </c>
      <c r="Y78" s="47"/>
      <c r="Z78" s="48"/>
      <c r="AA78" s="24">
        <f>ROUND(AA77/100*AA79,0)</f>
        <v>534456</v>
      </c>
      <c r="AB78" s="25">
        <f>ROUND(AA78/W78*100,2)</f>
        <v>106.82</v>
      </c>
      <c r="AC78" s="49"/>
      <c r="AD78" s="50"/>
      <c r="AE78" s="51"/>
      <c r="AF78" s="52"/>
      <c r="AG78" s="52"/>
    </row>
    <row r="79" spans="1:35" s="53" customFormat="1" ht="33" x14ac:dyDescent="0.25">
      <c r="A79" s="19">
        <v>75</v>
      </c>
      <c r="B79" s="20" t="s">
        <v>129</v>
      </c>
      <c r="C79" s="14" t="s">
        <v>108</v>
      </c>
      <c r="D79" s="55">
        <f>ROUND(D78/D77*100,2)</f>
        <v>100.39</v>
      </c>
      <c r="E79" s="55">
        <f>ROUND(E78/E77*100,2)</f>
        <v>104.46</v>
      </c>
      <c r="F79" s="55"/>
      <c r="G79" s="55">
        <f>ROUND(G78/G77*100,2)</f>
        <v>102.36</v>
      </c>
      <c r="H79" s="56"/>
      <c r="I79" s="55">
        <f>ROUND(I78/I77*100,2)</f>
        <v>105.82</v>
      </c>
      <c r="J79" s="57"/>
      <c r="K79" s="55">
        <f>ROUND(K78/K77*100,2)</f>
        <v>104.02</v>
      </c>
      <c r="L79" s="46"/>
      <c r="M79" s="55">
        <f>ROUND(M78/M77*100,2)</f>
        <v>101.73</v>
      </c>
      <c r="N79" s="46"/>
      <c r="O79" s="55">
        <f>ROUND(O78/O77*100,2)</f>
        <v>117.58</v>
      </c>
      <c r="P79" s="23"/>
      <c r="Q79" s="55">
        <f>ROUND(Q78/Q77*100,2)</f>
        <v>101.33</v>
      </c>
      <c r="R79" s="46"/>
      <c r="S79" s="55">
        <f>ROUND((M79+O79+Q79)/3,2)</f>
        <v>106.88</v>
      </c>
      <c r="T79" s="46"/>
      <c r="U79" s="55">
        <f>ROUND((I79+M79+K79+Q79)/4,2)</f>
        <v>103.23</v>
      </c>
      <c r="V79" s="46"/>
      <c r="W79" s="55">
        <f>U79</f>
        <v>103.23</v>
      </c>
      <c r="X79" s="46"/>
      <c r="Y79" s="58"/>
      <c r="Z79" s="59"/>
      <c r="AA79" s="55">
        <f>W79</f>
        <v>103.23</v>
      </c>
      <c r="AB79" s="46"/>
      <c r="AC79" s="49"/>
      <c r="AD79" s="60"/>
      <c r="AE79" s="51"/>
      <c r="AF79" s="52"/>
      <c r="AG79" s="52"/>
    </row>
    <row r="80" spans="1:35" s="53" customFormat="1" ht="17.25" x14ac:dyDescent="0.25">
      <c r="A80" s="19">
        <v>76</v>
      </c>
      <c r="B80" s="61" t="s">
        <v>130</v>
      </c>
      <c r="C80" s="14" t="s">
        <v>107</v>
      </c>
      <c r="D80" s="55">
        <f>D81/D78*100</f>
        <v>98.142326535762678</v>
      </c>
      <c r="E80" s="55">
        <f>E81/E78*100</f>
        <v>97.024785545192358</v>
      </c>
      <c r="F80" s="55"/>
      <c r="G80" s="55">
        <f>G81/G78*100</f>
        <v>92.273823443437593</v>
      </c>
      <c r="H80" s="56"/>
      <c r="I80" s="55">
        <f>I81/I78*100</f>
        <v>90.13659096958574</v>
      </c>
      <c r="J80" s="57"/>
      <c r="K80" s="55">
        <f>K81/K78*100</f>
        <v>92.522948976122592</v>
      </c>
      <c r="L80" s="46"/>
      <c r="M80" s="55">
        <f>M81/M78*100</f>
        <v>101.13729357701911</v>
      </c>
      <c r="N80" s="46"/>
      <c r="O80" s="55">
        <f>O81/O78*100</f>
        <v>97.408691336486612</v>
      </c>
      <c r="P80" s="23"/>
      <c r="Q80" s="55">
        <f>Q81/Q78*100</f>
        <v>107.38654354909552</v>
      </c>
      <c r="R80" s="46"/>
      <c r="S80" s="55">
        <f>ROUND((M80+O80)/2,2)</f>
        <v>99.27</v>
      </c>
      <c r="T80" s="46"/>
      <c r="U80" s="55">
        <f>S80</f>
        <v>99.27</v>
      </c>
      <c r="V80" s="46"/>
      <c r="W80" s="55">
        <f>U80</f>
        <v>99.27</v>
      </c>
      <c r="X80" s="46"/>
      <c r="Y80" s="58"/>
      <c r="Z80" s="48"/>
      <c r="AA80" s="55">
        <f>W80</f>
        <v>99.27</v>
      </c>
      <c r="AB80" s="46"/>
      <c r="AC80" s="49"/>
      <c r="AD80" s="60"/>
      <c r="AE80" s="51"/>
      <c r="AF80" s="52"/>
      <c r="AG80" s="52"/>
    </row>
    <row r="81" spans="1:33" ht="66" x14ac:dyDescent="0.25">
      <c r="A81" s="62">
        <v>77</v>
      </c>
      <c r="B81" s="63" t="s">
        <v>131</v>
      </c>
      <c r="C81" s="64" t="s">
        <v>118</v>
      </c>
      <c r="D81" s="65">
        <v>357770</v>
      </c>
      <c r="E81" s="65">
        <v>368048</v>
      </c>
      <c r="F81" s="66">
        <f>ROUND(E81/D81*100,2)</f>
        <v>102.87</v>
      </c>
      <c r="G81" s="65">
        <v>353549</v>
      </c>
      <c r="H81" s="66">
        <f>ROUND(G81/E81*100,2)</f>
        <v>96.06</v>
      </c>
      <c r="I81" s="65">
        <v>321702</v>
      </c>
      <c r="J81" s="67">
        <f>ROUND(I81/G81*100,2)</f>
        <v>90.99</v>
      </c>
      <c r="K81" s="65">
        <v>318402</v>
      </c>
      <c r="L81" s="67">
        <f>ROUND(K81/I81*100,2)</f>
        <v>98.97</v>
      </c>
      <c r="M81" s="65">
        <v>337393</v>
      </c>
      <c r="N81" s="68">
        <f>ROUND(M81/K81*100,2)</f>
        <v>105.96</v>
      </c>
      <c r="O81" s="65">
        <v>388611</v>
      </c>
      <c r="P81" s="69">
        <f t="shared" si="20"/>
        <v>115.18</v>
      </c>
      <c r="Q81" s="65">
        <v>420530</v>
      </c>
      <c r="R81" s="68">
        <f t="shared" si="20"/>
        <v>108.21</v>
      </c>
      <c r="S81" s="65">
        <f>ROUND(S78/100*S80+S82,0)</f>
        <v>453315</v>
      </c>
      <c r="T81" s="68">
        <f t="shared" si="20"/>
        <v>107.8</v>
      </c>
      <c r="U81" s="65">
        <f>ROUND(U78/100*U80+U82,0)</f>
        <v>455555</v>
      </c>
      <c r="V81" s="68">
        <f t="shared" si="20"/>
        <v>100.49</v>
      </c>
      <c r="W81" s="65">
        <f>ROUND(W78/100*W80+W82,0)</f>
        <v>496695</v>
      </c>
      <c r="X81" s="68">
        <f t="shared" ref="X81" si="31">ROUND(W81/U81*100,2)</f>
        <v>109.03</v>
      </c>
      <c r="Y81" s="70"/>
      <c r="Z81" s="71"/>
      <c r="AA81" s="65">
        <f>ROUND(AA78/100*AA80+AA82,0)</f>
        <v>530554</v>
      </c>
      <c r="AB81" s="68">
        <f>ROUND(AA81/W81*100,2)</f>
        <v>106.82</v>
      </c>
      <c r="AC81" s="49"/>
      <c r="AD81" s="50"/>
      <c r="AE81" s="51"/>
      <c r="AF81" s="29"/>
      <c r="AG81" s="29"/>
    </row>
    <row r="82" spans="1:33" x14ac:dyDescent="0.25">
      <c r="A82" s="19">
        <v>78</v>
      </c>
      <c r="B82" s="72" t="s">
        <v>132</v>
      </c>
      <c r="C82" s="73"/>
      <c r="D82" s="73"/>
      <c r="E82" s="73"/>
      <c r="F82" s="73"/>
      <c r="G82" s="73"/>
      <c r="H82" s="73"/>
      <c r="I82" s="73"/>
      <c r="J82" s="57"/>
      <c r="K82" s="14"/>
      <c r="L82" s="57"/>
      <c r="M82" s="54"/>
      <c r="N82" s="16"/>
      <c r="O82" s="54"/>
      <c r="P82" s="74"/>
      <c r="Q82" s="54"/>
      <c r="R82" s="16"/>
      <c r="S82" s="54"/>
      <c r="T82" s="16"/>
      <c r="U82" s="54">
        <v>-10329</v>
      </c>
      <c r="V82" s="16"/>
      <c r="W82" s="54"/>
      <c r="X82" s="16"/>
      <c r="Y82" s="75"/>
      <c r="Z82" s="76"/>
      <c r="AA82" s="54"/>
      <c r="AB82" s="16"/>
      <c r="AC82" s="49"/>
      <c r="AF82" s="29"/>
      <c r="AG82" s="29"/>
    </row>
    <row r="83" spans="1:33" ht="23.25" customHeight="1" x14ac:dyDescent="0.25">
      <c r="A83" s="123" t="s">
        <v>133</v>
      </c>
      <c r="B83" s="123"/>
      <c r="C83" s="77"/>
      <c r="D83" s="77"/>
      <c r="E83" s="77"/>
      <c r="F83" s="77"/>
      <c r="G83" s="77"/>
      <c r="H83" s="77"/>
      <c r="I83" s="77"/>
      <c r="J83" s="78"/>
      <c r="K83" s="79"/>
      <c r="L83" s="78"/>
      <c r="M83" s="79"/>
      <c r="N83" s="78"/>
      <c r="O83" s="79"/>
      <c r="P83" s="78"/>
      <c r="Q83" s="80"/>
      <c r="R83" s="81"/>
      <c r="S83" s="80"/>
      <c r="T83" s="81"/>
      <c r="U83" s="80"/>
      <c r="V83" s="80"/>
      <c r="W83" s="80"/>
      <c r="X83" s="80"/>
      <c r="Y83" s="80"/>
      <c r="Z83" s="80"/>
      <c r="AA83" s="80"/>
      <c r="AB83" s="82"/>
      <c r="AC83" s="83"/>
    </row>
    <row r="84" spans="1:33" ht="71.25" customHeight="1" x14ac:dyDescent="0.25">
      <c r="A84" s="120" t="s">
        <v>124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83"/>
    </row>
    <row r="85" spans="1:33" x14ac:dyDescent="0.25">
      <c r="A85" s="84"/>
      <c r="B85" s="84"/>
      <c r="C85" s="84"/>
      <c r="D85" s="84"/>
      <c r="E85" s="84"/>
      <c r="F85" s="84"/>
      <c r="G85" s="84"/>
      <c r="H85" s="85"/>
      <c r="I85" s="84"/>
      <c r="J85" s="86"/>
      <c r="K85" s="87"/>
      <c r="L85" s="86"/>
      <c r="M85" s="88"/>
      <c r="N85" s="89"/>
      <c r="O85" s="90"/>
      <c r="P85" s="86"/>
      <c r="Q85" s="90"/>
      <c r="R85" s="89"/>
      <c r="S85" s="90"/>
      <c r="T85" s="90"/>
      <c r="U85" s="90"/>
      <c r="V85" s="90"/>
      <c r="W85" s="90"/>
      <c r="X85" s="90"/>
      <c r="Y85" s="90"/>
      <c r="Z85" s="90"/>
      <c r="AA85" s="90"/>
      <c r="AB85" s="89"/>
      <c r="AC85" s="83"/>
    </row>
    <row r="86" spans="1:33" x14ac:dyDescent="0.25">
      <c r="A86" s="84"/>
      <c r="B86" s="84"/>
      <c r="C86" s="84"/>
      <c r="D86" s="84"/>
      <c r="E86" s="84"/>
      <c r="F86" s="84"/>
      <c r="G86" s="84"/>
      <c r="H86" s="85"/>
      <c r="I86" s="84"/>
      <c r="J86" s="86"/>
      <c r="K86" s="87"/>
      <c r="L86" s="86"/>
      <c r="M86" s="88"/>
      <c r="N86" s="89"/>
      <c r="O86" s="90"/>
      <c r="P86" s="91"/>
      <c r="Q86" s="71"/>
      <c r="R86" s="92"/>
      <c r="S86" s="90"/>
      <c r="T86" s="92"/>
      <c r="U86" s="90"/>
      <c r="V86" s="89"/>
      <c r="W86" s="90"/>
      <c r="X86" s="89"/>
      <c r="Y86" s="93"/>
      <c r="Z86" s="82"/>
      <c r="AA86" s="90"/>
      <c r="AB86" s="89"/>
      <c r="AC86" s="83"/>
    </row>
    <row r="87" spans="1:33" x14ac:dyDescent="0.25">
      <c r="A87" s="84"/>
      <c r="B87" s="84"/>
      <c r="C87" s="84"/>
      <c r="D87" s="84"/>
      <c r="E87" s="84"/>
      <c r="F87" s="84"/>
      <c r="G87" s="84"/>
      <c r="H87" s="85"/>
      <c r="I87" s="84"/>
      <c r="J87" s="86"/>
      <c r="K87" s="87"/>
      <c r="L87" s="86"/>
      <c r="M87" s="88"/>
      <c r="N87" s="89"/>
      <c r="O87" s="71"/>
      <c r="P87" s="94"/>
      <c r="Q87" s="71"/>
      <c r="R87" s="70"/>
      <c r="S87" s="71"/>
      <c r="T87" s="70"/>
      <c r="U87" s="71"/>
      <c r="V87" s="70"/>
      <c r="W87" s="71"/>
      <c r="X87" s="70"/>
      <c r="Y87" s="93"/>
      <c r="Z87" s="82"/>
      <c r="AA87" s="71"/>
      <c r="AB87" s="70"/>
      <c r="AC87" s="83"/>
    </row>
    <row r="88" spans="1:33" x14ac:dyDescent="0.25">
      <c r="A88" s="84"/>
      <c r="B88" s="84"/>
      <c r="C88" s="84"/>
      <c r="D88" s="84"/>
      <c r="E88" s="84"/>
      <c r="F88" s="84"/>
      <c r="G88" s="84"/>
      <c r="H88" s="85"/>
      <c r="I88" s="84"/>
      <c r="J88" s="86"/>
      <c r="K88" s="87"/>
      <c r="L88" s="86"/>
      <c r="M88" s="88"/>
      <c r="N88" s="89"/>
      <c r="O88" s="90"/>
      <c r="P88" s="92"/>
      <c r="Q88" s="90"/>
      <c r="R88" s="92"/>
      <c r="S88" s="90"/>
      <c r="T88" s="92"/>
      <c r="U88" s="90"/>
      <c r="V88" s="92"/>
      <c r="W88" s="90"/>
      <c r="X88" s="92"/>
      <c r="Y88" s="93"/>
      <c r="Z88" s="82"/>
      <c r="AA88" s="90"/>
      <c r="AB88" s="92"/>
      <c r="AC88" s="83"/>
    </row>
    <row r="89" spans="1:33" x14ac:dyDescent="0.25">
      <c r="A89" s="84"/>
      <c r="B89" s="84"/>
      <c r="C89" s="84"/>
      <c r="D89" s="84"/>
      <c r="E89" s="84"/>
      <c r="F89" s="84"/>
      <c r="G89" s="84"/>
      <c r="H89" s="85"/>
      <c r="I89" s="84"/>
      <c r="J89" s="86"/>
      <c r="K89" s="87"/>
      <c r="L89" s="86"/>
      <c r="M89" s="88"/>
      <c r="N89" s="89"/>
      <c r="O89" s="71"/>
      <c r="P89" s="94"/>
      <c r="Q89" s="71"/>
      <c r="R89" s="70"/>
      <c r="S89" s="71"/>
      <c r="T89" s="70"/>
      <c r="U89" s="71"/>
      <c r="V89" s="70"/>
      <c r="W89" s="71"/>
      <c r="X89" s="70"/>
      <c r="Y89" s="93"/>
      <c r="Z89" s="82"/>
      <c r="AA89" s="71"/>
      <c r="AB89" s="70"/>
      <c r="AC89" s="83"/>
    </row>
    <row r="90" spans="1:33" x14ac:dyDescent="0.25">
      <c r="A90" s="84"/>
      <c r="B90" s="84"/>
      <c r="C90" s="84"/>
      <c r="D90" s="84"/>
      <c r="E90" s="84"/>
      <c r="F90" s="84"/>
      <c r="G90" s="84"/>
      <c r="H90" s="85"/>
      <c r="I90" s="84"/>
      <c r="J90" s="86"/>
      <c r="K90" s="87"/>
      <c r="L90" s="86"/>
      <c r="M90" s="88"/>
      <c r="N90" s="89"/>
      <c r="O90" s="90"/>
      <c r="P90" s="92"/>
      <c r="Q90" s="71"/>
      <c r="R90" s="92"/>
      <c r="S90" s="71"/>
      <c r="T90" s="92"/>
      <c r="U90" s="71"/>
      <c r="V90" s="92"/>
      <c r="W90" s="71"/>
      <c r="X90" s="92"/>
      <c r="Y90" s="93"/>
      <c r="Z90" s="82"/>
      <c r="AA90" s="71"/>
      <c r="AB90" s="92"/>
      <c r="AC90" s="83"/>
    </row>
    <row r="91" spans="1:33" x14ac:dyDescent="0.25">
      <c r="A91" s="84"/>
      <c r="B91" s="84"/>
      <c r="C91" s="84"/>
      <c r="D91" s="84"/>
      <c r="E91" s="84"/>
      <c r="F91" s="84"/>
      <c r="G91" s="84"/>
      <c r="H91" s="85"/>
      <c r="I91" s="84"/>
      <c r="J91" s="86"/>
      <c r="K91" s="87"/>
      <c r="L91" s="86"/>
      <c r="M91" s="88"/>
      <c r="N91" s="89"/>
      <c r="O91" s="71"/>
      <c r="P91" s="94"/>
      <c r="Q91" s="71"/>
      <c r="R91" s="70"/>
      <c r="S91" s="71"/>
      <c r="T91" s="70"/>
      <c r="U91" s="71"/>
      <c r="V91" s="70"/>
      <c r="W91" s="71"/>
      <c r="X91" s="70"/>
      <c r="Y91" s="93"/>
      <c r="Z91" s="82"/>
      <c r="AA91" s="71"/>
      <c r="AB91" s="70"/>
      <c r="AC91" s="83"/>
    </row>
    <row r="92" spans="1:33" x14ac:dyDescent="0.25">
      <c r="A92" s="84"/>
      <c r="B92" s="84"/>
      <c r="C92" s="84"/>
      <c r="D92" s="84"/>
      <c r="E92" s="84"/>
      <c r="F92" s="84"/>
      <c r="G92" s="84"/>
      <c r="H92" s="85"/>
      <c r="I92" s="84"/>
      <c r="J92" s="86"/>
      <c r="K92" s="87"/>
      <c r="L92" s="86"/>
      <c r="M92" s="88"/>
      <c r="N92" s="89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3"/>
      <c r="Z92" s="82"/>
      <c r="AA92" s="95"/>
      <c r="AB92" s="92"/>
      <c r="AC92" s="83"/>
    </row>
    <row r="93" spans="1:33" ht="17.25" x14ac:dyDescent="0.25">
      <c r="A93" s="84"/>
      <c r="B93" s="84"/>
      <c r="C93" s="84"/>
      <c r="D93" s="84"/>
      <c r="E93" s="84"/>
      <c r="F93" s="84"/>
      <c r="G93" s="84"/>
      <c r="H93" s="85"/>
      <c r="I93" s="84"/>
      <c r="J93" s="86"/>
      <c r="K93" s="87"/>
      <c r="L93" s="86"/>
      <c r="M93" s="88"/>
      <c r="N93" s="89"/>
      <c r="O93" s="96"/>
      <c r="P93" s="97"/>
      <c r="Q93" s="98"/>
      <c r="R93" s="99"/>
      <c r="S93" s="98"/>
      <c r="T93" s="99"/>
      <c r="U93" s="98"/>
      <c r="V93" s="99"/>
      <c r="W93" s="98"/>
      <c r="X93" s="99"/>
      <c r="Y93" s="93"/>
      <c r="Z93" s="82"/>
      <c r="AA93" s="98"/>
      <c r="AB93" s="100"/>
      <c r="AC93" s="83"/>
    </row>
    <row r="94" spans="1:33" ht="17.25" x14ac:dyDescent="0.25">
      <c r="A94" s="84"/>
      <c r="B94" s="84"/>
      <c r="C94" s="84"/>
      <c r="D94" s="84"/>
      <c r="E94" s="84"/>
      <c r="F94" s="84"/>
      <c r="G94" s="84"/>
      <c r="H94" s="85"/>
      <c r="I94" s="84"/>
      <c r="J94" s="86"/>
      <c r="K94" s="87"/>
      <c r="L94" s="86"/>
      <c r="M94" s="101"/>
      <c r="N94" s="89"/>
      <c r="O94" s="98"/>
      <c r="P94" s="102"/>
      <c r="Q94" s="103"/>
      <c r="R94" s="104"/>
      <c r="S94" s="103"/>
      <c r="T94" s="104"/>
      <c r="U94" s="103"/>
      <c r="V94" s="104"/>
      <c r="W94" s="103"/>
      <c r="X94" s="104"/>
      <c r="Y94" s="93"/>
      <c r="Z94" s="82"/>
      <c r="AA94" s="103"/>
      <c r="AB94" s="105"/>
      <c r="AC94" s="83"/>
    </row>
    <row r="95" spans="1:33" ht="17.25" x14ac:dyDescent="0.25">
      <c r="A95" s="84"/>
      <c r="B95" s="84"/>
      <c r="C95" s="84"/>
      <c r="D95" s="84"/>
      <c r="E95" s="84"/>
      <c r="F95" s="84"/>
      <c r="G95" s="84"/>
      <c r="H95" s="85"/>
      <c r="I95" s="84"/>
      <c r="J95" s="86"/>
      <c r="K95" s="87"/>
      <c r="L95" s="86"/>
      <c r="M95" s="88"/>
      <c r="N95" s="89"/>
      <c r="O95" s="106"/>
      <c r="P95" s="107"/>
      <c r="Q95" s="106"/>
      <c r="R95" s="107"/>
      <c r="S95" s="106"/>
      <c r="T95" s="108"/>
      <c r="U95" s="106"/>
      <c r="V95" s="108"/>
      <c r="W95" s="106"/>
      <c r="X95" s="108"/>
      <c r="Y95" s="93"/>
      <c r="Z95" s="82"/>
      <c r="AA95" s="106"/>
      <c r="AB95" s="108"/>
      <c r="AC95" s="83"/>
    </row>
    <row r="96" spans="1:33" ht="17.25" x14ac:dyDescent="0.25">
      <c r="A96" s="84"/>
      <c r="B96" s="84"/>
      <c r="C96" s="84"/>
      <c r="D96" s="84"/>
      <c r="E96" s="84"/>
      <c r="F96" s="84"/>
      <c r="G96" s="84"/>
      <c r="H96" s="85"/>
      <c r="I96" s="84"/>
      <c r="J96" s="86"/>
      <c r="K96" s="87"/>
      <c r="L96" s="86"/>
      <c r="M96" s="88"/>
      <c r="N96" s="89"/>
      <c r="O96" s="104"/>
      <c r="P96" s="107"/>
      <c r="Q96" s="104"/>
      <c r="R96" s="107"/>
      <c r="S96" s="104"/>
      <c r="T96" s="108"/>
      <c r="U96" s="104"/>
      <c r="V96" s="108"/>
      <c r="W96" s="104"/>
      <c r="X96" s="108"/>
      <c r="Y96" s="93"/>
      <c r="Z96" s="82"/>
      <c r="AA96" s="104"/>
      <c r="AB96" s="108"/>
      <c r="AC96" s="83"/>
    </row>
    <row r="97" spans="1:29" ht="17.25" x14ac:dyDescent="0.25">
      <c r="A97" s="84"/>
      <c r="B97" s="84"/>
      <c r="C97" s="84"/>
      <c r="D97" s="84"/>
      <c r="E97" s="84"/>
      <c r="F97" s="84"/>
      <c r="G97" s="84"/>
      <c r="H97" s="85"/>
      <c r="I97" s="84"/>
      <c r="J97" s="86"/>
      <c r="K97" s="87"/>
      <c r="L97" s="86"/>
      <c r="M97" s="88"/>
      <c r="N97" s="89"/>
      <c r="O97" s="103"/>
      <c r="P97" s="107"/>
      <c r="Q97" s="103"/>
      <c r="R97" s="104"/>
      <c r="S97" s="103"/>
      <c r="T97" s="104"/>
      <c r="U97" s="103"/>
      <c r="V97" s="104"/>
      <c r="W97" s="103"/>
      <c r="X97" s="104"/>
      <c r="Y97" s="93"/>
      <c r="Z97" s="82"/>
      <c r="AA97" s="103"/>
      <c r="AB97" s="105"/>
      <c r="AC97" s="83"/>
    </row>
    <row r="98" spans="1:29" ht="17.25" x14ac:dyDescent="0.25">
      <c r="A98" s="84"/>
      <c r="B98" s="84"/>
      <c r="C98" s="84"/>
      <c r="D98" s="84"/>
      <c r="E98" s="84"/>
      <c r="F98" s="84"/>
      <c r="G98" s="84"/>
      <c r="H98" s="85"/>
      <c r="I98" s="84"/>
      <c r="J98" s="86"/>
      <c r="K98" s="87"/>
      <c r="L98" s="86"/>
      <c r="M98" s="88"/>
      <c r="N98" s="89"/>
      <c r="O98" s="109"/>
      <c r="P98" s="110"/>
      <c r="Q98" s="109"/>
      <c r="R98" s="111"/>
      <c r="S98" s="109"/>
      <c r="T98" s="109"/>
      <c r="U98" s="109"/>
      <c r="V98" s="109"/>
      <c r="W98" s="109"/>
      <c r="X98" s="112"/>
      <c r="Y98" s="93"/>
      <c r="Z98" s="82"/>
      <c r="AA98" s="109"/>
      <c r="AB98" s="112"/>
      <c r="AC98" s="83"/>
    </row>
    <row r="99" spans="1:29" x14ac:dyDescent="0.25">
      <c r="O99" s="114"/>
      <c r="P99" s="115"/>
      <c r="Q99" s="114"/>
      <c r="R99" s="116"/>
      <c r="S99" s="114"/>
      <c r="T99" s="116"/>
      <c r="U99" s="114"/>
      <c r="W99" s="114"/>
      <c r="AA99" s="114"/>
    </row>
  </sheetData>
  <mergeCells count="7">
    <mergeCell ref="A1:AC1"/>
    <mergeCell ref="A2:AC2"/>
    <mergeCell ref="U3:V3"/>
    <mergeCell ref="W3:X3"/>
    <mergeCell ref="A84:AB84"/>
    <mergeCell ref="AA3:AC3"/>
    <mergeCell ref="A83:B83"/>
  </mergeCells>
  <conditionalFormatting sqref="O94">
    <cfRule type="cellIs" dxfId="27" priority="27" operator="notEqual">
      <formula>10000000</formula>
    </cfRule>
    <cfRule type="cellIs" dxfId="26" priority="28" operator="equal">
      <formula>10000000</formula>
    </cfRule>
  </conditionalFormatting>
  <conditionalFormatting sqref="U98">
    <cfRule type="cellIs" dxfId="25" priority="25" operator="notEqual">
      <formula>1111111</formula>
    </cfRule>
    <cfRule type="cellIs" dxfId="24" priority="26" operator="equal">
      <formula>1111111</formula>
    </cfRule>
  </conditionalFormatting>
  <conditionalFormatting sqref="W98">
    <cfRule type="cellIs" dxfId="23" priority="23" operator="notEqual">
      <formula>1111111</formula>
    </cfRule>
    <cfRule type="cellIs" dxfId="22" priority="24" operator="equal">
      <formula>1111111</formula>
    </cfRule>
  </conditionalFormatting>
  <conditionalFormatting sqref="S98">
    <cfRule type="cellIs" dxfId="21" priority="21" operator="notEqual">
      <formula>1111111</formula>
    </cfRule>
    <cfRule type="cellIs" dxfId="20" priority="22" operator="equal">
      <formula>1111111</formula>
    </cfRule>
  </conditionalFormatting>
  <conditionalFormatting sqref="Q98">
    <cfRule type="cellIs" dxfId="19" priority="19" operator="notEqual">
      <formula>1111111</formula>
    </cfRule>
    <cfRule type="cellIs" dxfId="18" priority="20" operator="equal">
      <formula>1111111</formula>
    </cfRule>
  </conditionalFormatting>
  <conditionalFormatting sqref="P94">
    <cfRule type="cellIs" dxfId="17" priority="17" operator="notEqual">
      <formula>100%</formula>
    </cfRule>
    <cfRule type="cellIs" dxfId="16" priority="18" operator="equal">
      <formula>100%</formula>
    </cfRule>
  </conditionalFormatting>
  <conditionalFormatting sqref="O98">
    <cfRule type="cellIs" dxfId="15" priority="15" operator="notEqual">
      <formula>1111111</formula>
    </cfRule>
    <cfRule type="cellIs" dxfId="14" priority="16" operator="equal">
      <formula>1111111</formula>
    </cfRule>
  </conditionalFormatting>
  <conditionalFormatting sqref="O93">
    <cfRule type="cellIs" dxfId="13" priority="13" operator="notEqual">
      <formula>10000000</formula>
    </cfRule>
    <cfRule type="cellIs" dxfId="12" priority="14" operator="equal">
      <formula>10000000</formula>
    </cfRule>
  </conditionalFormatting>
  <conditionalFormatting sqref="Q93">
    <cfRule type="cellIs" dxfId="11" priority="11" operator="notEqual">
      <formula>10000000</formula>
    </cfRule>
    <cfRule type="cellIs" dxfId="10" priority="12" operator="equal">
      <formula>10000000</formula>
    </cfRule>
  </conditionalFormatting>
  <conditionalFormatting sqref="S93">
    <cfRule type="cellIs" dxfId="9" priority="9" operator="notEqual">
      <formula>10000000</formula>
    </cfRule>
    <cfRule type="cellIs" dxfId="8" priority="10" operator="equal">
      <formula>10000000</formula>
    </cfRule>
  </conditionalFormatting>
  <conditionalFormatting sqref="U93">
    <cfRule type="cellIs" dxfId="7" priority="7" operator="notEqual">
      <formula>10000000</formula>
    </cfRule>
    <cfRule type="cellIs" dxfId="6" priority="8" operator="equal">
      <formula>10000000</formula>
    </cfRule>
  </conditionalFormatting>
  <conditionalFormatting sqref="W93">
    <cfRule type="cellIs" dxfId="5" priority="5" operator="notEqual">
      <formula>10000000</formula>
    </cfRule>
    <cfRule type="cellIs" dxfId="4" priority="6" operator="equal">
      <formula>10000000</formula>
    </cfRule>
  </conditionalFormatting>
  <conditionalFormatting sqref="AA98">
    <cfRule type="cellIs" dxfId="3" priority="3" operator="notEqual">
      <formula>1111111</formula>
    </cfRule>
    <cfRule type="cellIs" dxfId="2" priority="4" operator="equal">
      <formula>1111111</formula>
    </cfRule>
  </conditionalFormatting>
  <conditionalFormatting sqref="AA93">
    <cfRule type="cellIs" dxfId="1" priority="1" operator="notEqual">
      <formula>10000000</formula>
    </cfRule>
    <cfRule type="cellIs" dxfId="0" priority="2" operator="equal">
      <formula>10000000</formula>
    </cfRule>
  </conditionalFormatting>
  <pageMargins left="0.39370078740157483" right="0.39370078740157483" top="0.78740157480314965" bottom="0.59055118110236227" header="0" footer="0"/>
  <pageSetup paperSize="9" scale="50" fitToHeight="24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ТН организации (2)</vt:lpstr>
      <vt:lpstr>'ТН организации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2022-10-24T04:36:56Z</dcterms:modified>
</cp:coreProperties>
</file>